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worksheets/sheet8.xml" ContentType="application/vnd.openxmlformats-officedocument.spreadsheetml.worksheet+xml"/>
  <Override PartName="/xl/drawings/drawing7.xml" ContentType="application/vnd.openxmlformats-officedocument.drawing+xml"/>
  <Override PartName="/xl/worksheets/sheet9.xml" ContentType="application/vnd.openxmlformats-officedocument.spreadsheetml.worksheet+xml"/>
  <Override PartName="/xl/drawings/drawing8.xml" ContentType="application/vnd.openxmlformats-officedocument.drawing+xml"/>
  <Override PartName="/xl/worksheets/sheet10.xml" ContentType="application/vnd.openxmlformats-officedocument.spreadsheetml.worksheet+xml"/>
  <Override PartName="/xl/drawings/drawing9.xml" ContentType="application/vnd.openxmlformats-officedocument.drawing+xml"/>
  <Override PartName="/xl/worksheets/sheet11.xml" ContentType="application/vnd.openxmlformats-officedocument.spreadsheetml.worksheet+xml"/>
  <Override PartName="/xl/drawings/drawing10.xml" ContentType="application/vnd.openxmlformats-officedocument.drawing+xml"/>
  <Override PartName="/xl/worksheets/sheet12.xml" ContentType="application/vnd.openxmlformats-officedocument.spreadsheetml.worksheet+xml"/>
  <Override PartName="/xl/drawings/drawing11.xml" ContentType="application/vnd.openxmlformats-officedocument.drawing+xml"/>
  <Override PartName="/xl/worksheets/sheet13.xml" ContentType="application/vnd.openxmlformats-officedocument.spreadsheetml.worksheet+xml"/>
  <Override PartName="/xl/drawings/drawing12.xml" ContentType="application/vnd.openxmlformats-officedocument.drawing+xml"/>
  <Override PartName="/xl/worksheets/sheet14.xml" ContentType="application/vnd.openxmlformats-officedocument.spreadsheetml.worksheet+xml"/>
  <Override PartName="/xl/drawings/drawing13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500" yWindow="1320" windowWidth="27640" windowHeight="16940" tabRatio="600" firstSheet="0" activeTab="13" autoFilterDateGrouping="1"/>
  </bookViews>
  <sheets>
    <sheet name="PDB summary info" sheetId="1" state="visible" r:id="rId1"/>
    <sheet name="ETS1" sheetId="2" state="visible" r:id="rId2"/>
    <sheet name="EGR1" sheetId="3" state="visible" r:id="rId3"/>
    <sheet name="TBP" sheetId="4" state="visible" r:id="rId4"/>
    <sheet name="MITF" sheetId="5" state="visible" r:id="rId5"/>
    <sheet name="MAX" sheetId="6" state="visible" r:id="rId6"/>
    <sheet name="MYC" sheetId="7" state="visible" r:id="rId7"/>
    <sheet name="MAD" sheetId="8" state="visible" r:id="rId8"/>
    <sheet name="CREB1" sheetId="9" state="visible" r:id="rId9"/>
    <sheet name="ATF1" sheetId="10" state="visible" r:id="rId10"/>
    <sheet name="RUNX1" sheetId="11" state="visible" r:id="rId11"/>
    <sheet name="SOX2" sheetId="12" state="visible" r:id="rId12"/>
    <sheet name="FOXA2" sheetId="13" state="visible" r:id="rId13"/>
    <sheet name="CTCF" sheetId="14" state="visible" r:id="rId14"/>
  </sheets>
  <definedNames/>
  <calcPr calcId="181029" fullCalcOnLoad="1"/>
</workbook>
</file>

<file path=xl/styles.xml><?xml version="1.0" encoding="utf-8"?>
<styleSheet xmlns="http://schemas.openxmlformats.org/spreadsheetml/2006/main">
  <numFmts count="0"/>
  <fonts count="7">
    <font>
      <name val="Aptos Narrow"/>
      <family val="2"/>
      <color theme="1"/>
      <sz val="12"/>
      <scheme val="minor"/>
    </font>
    <font>
      <name val="Aptos Narrow"/>
      <family val="2"/>
      <b val="1"/>
      <color theme="1"/>
      <sz val="11"/>
      <scheme val="minor"/>
    </font>
    <font>
      <name val="Aptos Narrow"/>
      <family val="2"/>
      <i val="1"/>
      <color theme="1"/>
      <sz val="11"/>
      <scheme val="minor"/>
    </font>
    <font>
      <name val="Times New Roman"/>
      <family val="1"/>
      <color rgb="FF000000"/>
      <sz val="14"/>
    </font>
    <font>
      <name val="Calibri"/>
      <family val="2"/>
      <b val="1"/>
      <sz val="11"/>
    </font>
    <font>
      <name val="Aptos Narrow"/>
      <family val="2"/>
      <sz val="8"/>
      <scheme val="minor"/>
    </font>
    <font>
      <name val="Calibri"/>
      <family val="2"/>
      <color rgb="FF000000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1" applyAlignment="1" pivotButton="0" quotePrefix="0" xfId="0">
      <alignment horizontal="center" vertical="top"/>
    </xf>
    <xf numFmtId="0" fontId="6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styles" Target="styles.xml" Id="rId15" /><Relationship Type="http://schemas.openxmlformats.org/officeDocument/2006/relationships/theme" Target="theme/theme1.xml" Id="rId16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Relationship Type="http://schemas.openxmlformats.org/officeDocument/2006/relationships/image" Target="/xl/media/image2.png" Id="rId2" /></Relationships>
</file>

<file path=xl/drawings/_rels/drawing2.xml.rels><Relationships xmlns="http://schemas.openxmlformats.org/package/2006/relationships"><Relationship Type="http://schemas.openxmlformats.org/officeDocument/2006/relationships/image" Target="/xl/media/image3.png" Id="rId1" /><Relationship Type="http://schemas.openxmlformats.org/officeDocument/2006/relationships/image" Target="/xl/media/image4.png" Id="rId2" /></Relationships>
</file>

<file path=xl/drawings/_rels/drawing3.xml.rels><Relationships xmlns="http://schemas.openxmlformats.org/package/2006/relationships"><Relationship Type="http://schemas.openxmlformats.org/officeDocument/2006/relationships/image" Target="/xl/media/image5.png" Id="rId1" /><Relationship Type="http://schemas.openxmlformats.org/officeDocument/2006/relationships/image" Target="/xl/media/image6.png" Id="rId2" /></Relationships>
</file>

<file path=xl/drawings/_rels/drawing4.xml.rels><Relationships xmlns="http://schemas.openxmlformats.org/package/2006/relationships"><Relationship Type="http://schemas.openxmlformats.org/officeDocument/2006/relationships/image" Target="/xl/media/image7.png" Id="rId1" /><Relationship Type="http://schemas.openxmlformats.org/officeDocument/2006/relationships/image" Target="/xl/media/image8.png" Id="rId2" /></Relationships>
</file>

<file path=xl/drawings/_rels/drawing5.xml.rels><Relationships xmlns="http://schemas.openxmlformats.org/package/2006/relationships"><Relationship Type="http://schemas.openxmlformats.org/officeDocument/2006/relationships/image" Target="/xl/media/image9.png" Id="rId1" /><Relationship Type="http://schemas.openxmlformats.org/officeDocument/2006/relationships/image" Target="/xl/media/image10.png" Id="rId2" /></Relationships>
</file>

<file path=xl/drawings/_rels/drawing6.xml.rels><Relationships xmlns="http://schemas.openxmlformats.org/package/2006/relationships"><Relationship Type="http://schemas.openxmlformats.org/officeDocument/2006/relationships/image" Target="/xl/media/image11.png" Id="rId1" /><Relationship Type="http://schemas.openxmlformats.org/officeDocument/2006/relationships/image" Target="/xl/media/image12.png" Id="rId2" /></Relationships>
</file>

<file path=xl/drawings/_rels/drawing7.xml.rels><Relationships xmlns="http://schemas.openxmlformats.org/package/2006/relationships"><Relationship Type="http://schemas.openxmlformats.org/officeDocument/2006/relationships/image" Target="/xl/media/image13.png" Id="rId1" /><Relationship Type="http://schemas.openxmlformats.org/officeDocument/2006/relationships/image" Target="/xl/media/image14.png" Id="rId2" /></Relationships>
</file>

<file path=xl/drawings/_rels/drawing8.xml.rels><Relationships xmlns="http://schemas.openxmlformats.org/package/2006/relationships"><Relationship Type="http://schemas.openxmlformats.org/officeDocument/2006/relationships/image" Target="/xl/media/image15.png" Id="rId1" /><Relationship Type="http://schemas.openxmlformats.org/officeDocument/2006/relationships/image" Target="/xl/media/image16.png" Id="rId2" /></Relationships>
</file>

<file path=xl/drawings/_rels/drawing9.xml.rels><Relationships xmlns="http://schemas.openxmlformats.org/package/2006/relationships"><Relationship Type="http://schemas.openxmlformats.org/officeDocument/2006/relationships/image" Target="/xl/media/image17.png" Id="rId1" /><Relationship Type="http://schemas.openxmlformats.org/officeDocument/2006/relationships/image" Target="/xl/media/image18.png" Id="rId2" /></Relationships>
</file>

<file path=xl/drawings/_rels/drawing10.xml.rels><Relationships xmlns="http://schemas.openxmlformats.org/package/2006/relationships"><Relationship Type="http://schemas.openxmlformats.org/officeDocument/2006/relationships/image" Target="/xl/media/image19.png" Id="rId1" /><Relationship Type="http://schemas.openxmlformats.org/officeDocument/2006/relationships/image" Target="/xl/media/image20.png" Id="rId2" /></Relationships>
</file>

<file path=xl/drawings/_rels/drawing11.xml.rels><Relationships xmlns="http://schemas.openxmlformats.org/package/2006/relationships"><Relationship Type="http://schemas.openxmlformats.org/officeDocument/2006/relationships/image" Target="/xl/media/image21.png" Id="rId1" /><Relationship Type="http://schemas.openxmlformats.org/officeDocument/2006/relationships/image" Target="/xl/media/image22.png" Id="rId2" /></Relationships>
</file>

<file path=xl/drawings/_rels/drawing12.xml.rels><Relationships xmlns="http://schemas.openxmlformats.org/package/2006/relationships"><Relationship Type="http://schemas.openxmlformats.org/officeDocument/2006/relationships/image" Target="/xl/media/image23.png" Id="rId1" /><Relationship Type="http://schemas.openxmlformats.org/officeDocument/2006/relationships/image" Target="/xl/media/image24.png" Id="rId2" /></Relationships>
</file>

<file path=xl/drawings/_rels/drawing13.xml.rels><Relationships xmlns="http://schemas.openxmlformats.org/package/2006/relationships"><Relationship Type="http://schemas.openxmlformats.org/officeDocument/2006/relationships/image" Target="/xl/media/image25.png" Id="rId1" /><Relationship Type="http://schemas.openxmlformats.org/officeDocument/2006/relationships/image" Target="/xl/media/image26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2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3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4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5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6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7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8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9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10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1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12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drawings/drawing13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7</col>
      <colOff>0</colOff>
      <row>1</row>
      <rowOff>0</rowOff>
    </from>
    <ext cx="4762500" cy="2857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13</col>
      <colOff>0</colOff>
      <row>1</row>
      <rowOff>0</rowOff>
    </from>
    <ext cx="4762500" cy="285750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3.xml" Id="rId1" 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4.xml" Id="rId1" 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5.xml" Id="rId1" 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6.xml" Id="rId1" 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7.xml" Id="rId1" 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8.xml" Id="rId1" 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9.xml" Id="rId1" /></Relationships>
</file>

<file path=xl/worksheets/_rels/sheet11.xml.rels><Relationships xmlns="http://schemas.openxmlformats.org/package/2006/relationships"><Relationship Type="http://schemas.openxmlformats.org/officeDocument/2006/relationships/drawing" Target="/xl/drawings/drawing10.xml" Id="rId1" 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11.xml" Id="rId1" /></Relationships>
</file>

<file path=xl/worksheets/_rels/sheet13.xml.rels><Relationships xmlns="http://schemas.openxmlformats.org/package/2006/relationships"><Relationship Type="http://schemas.openxmlformats.org/officeDocument/2006/relationships/drawing" Target="/xl/drawings/drawing12.xml" Id="rId1" 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13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B12" sqref="B12"/>
    </sheetView>
  </sheetViews>
  <sheetFormatPr baseColWidth="10" defaultRowHeight="16"/>
  <sheetData>
    <row r="1">
      <c r="A1" s="1" t="inlineStr">
        <is>
          <t>protein</t>
        </is>
      </c>
      <c r="B1" s="1" t="inlineStr">
        <is>
          <t>PDB</t>
        </is>
      </c>
    </row>
    <row r="2">
      <c r="A2" t="inlineStr">
        <is>
          <t>ETS1</t>
        </is>
      </c>
      <c r="B2" t="inlineStr">
        <is>
          <t>1K79</t>
        </is>
      </c>
    </row>
    <row r="3">
      <c r="A3" t="inlineStr">
        <is>
          <t>EGR1</t>
        </is>
      </c>
      <c r="B3" t="inlineStr">
        <is>
          <t>1AAY</t>
        </is>
      </c>
    </row>
    <row r="4">
      <c r="A4" t="inlineStr">
        <is>
          <t>TBP</t>
        </is>
      </c>
      <c r="B4" t="inlineStr">
        <is>
          <t>1QNE</t>
        </is>
      </c>
    </row>
    <row r="5">
      <c r="A5" t="inlineStr">
        <is>
          <t>MITF</t>
        </is>
      </c>
      <c r="B5" t="inlineStr">
        <is>
          <t>4ATK</t>
        </is>
      </c>
    </row>
    <row r="6">
      <c r="A6" t="inlineStr">
        <is>
          <t>MAX</t>
        </is>
      </c>
      <c r="B6" t="inlineStr">
        <is>
          <t>1HLO</t>
        </is>
      </c>
    </row>
    <row r="7">
      <c r="A7" t="inlineStr">
        <is>
          <t>MYC</t>
        </is>
      </c>
      <c r="B7" t="inlineStr">
        <is>
          <t>1NKP</t>
        </is>
      </c>
    </row>
    <row r="8">
      <c r="A8" t="inlineStr">
        <is>
          <t>MAD</t>
        </is>
      </c>
      <c r="B8" t="inlineStr">
        <is>
          <t>1NLW</t>
        </is>
      </c>
    </row>
    <row r="9">
      <c r="A9" t="inlineStr">
        <is>
          <t>MNT</t>
        </is>
      </c>
      <c r="B9" t="inlineStr">
        <is>
          <t>NA</t>
        </is>
      </c>
    </row>
    <row r="10">
      <c r="A10" t="inlineStr">
        <is>
          <t>CREB1</t>
        </is>
      </c>
      <c r="B10" t="inlineStr">
        <is>
          <t>1DH3</t>
        </is>
      </c>
    </row>
    <row r="11">
      <c r="A11" t="inlineStr">
        <is>
          <t>ATF1</t>
        </is>
      </c>
      <c r="B11" t="inlineStr">
        <is>
          <t>1DH3</t>
        </is>
      </c>
    </row>
    <row r="12">
      <c r="A12" t="inlineStr">
        <is>
          <t>RUNX1</t>
        </is>
      </c>
      <c r="B12" t="inlineStr">
        <is>
          <t>1H9D</t>
        </is>
      </c>
    </row>
    <row r="13">
      <c r="A13" t="inlineStr">
        <is>
          <t>SOX2</t>
        </is>
      </c>
      <c r="B13" t="inlineStr">
        <is>
          <t>8BX2</t>
        </is>
      </c>
    </row>
    <row r="14">
      <c r="A14" t="inlineStr">
        <is>
          <t>FOXA2</t>
        </is>
      </c>
      <c r="B14" t="inlineStr">
        <is>
          <t>5X07</t>
        </is>
      </c>
    </row>
    <row r="15">
      <c r="A15" t="inlineStr">
        <is>
          <t>SP1</t>
        </is>
      </c>
      <c r="B15" t="inlineStr">
        <is>
          <t>NA</t>
        </is>
      </c>
    </row>
    <row r="16">
      <c r="A16" t="inlineStr">
        <is>
          <t>CTCF</t>
        </is>
      </c>
      <c r="B16" t="inlineStr">
        <is>
          <t>5KKQ</t>
        </is>
      </c>
    </row>
    <row r="19">
      <c r="A19" s="2" t="inlineStr">
        <is>
          <t>***all the structural measurements are calculated by ChimeraX***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5"/>
  <sheetViews>
    <sheetView workbookViewId="0">
      <selection activeCell="B2" sqref="B2:B15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B.DC6</t>
        </is>
      </c>
      <c r="D2" t="n">
        <v>111.1</v>
      </c>
      <c r="E2" t="n">
        <v>171.26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B.DC7</t>
        </is>
      </c>
      <c r="D3" t="n">
        <v>89.47499999999999</v>
      </c>
      <c r="E3" t="n">
        <v>171.13</v>
      </c>
      <c r="F3">
        <f>D3/E3*100</f>
        <v/>
      </c>
    </row>
    <row r="4">
      <c r="A4" t="inlineStr">
        <is>
          <t>top_strand</t>
        </is>
      </c>
      <c r="B4" t="n">
        <v>3</v>
      </c>
      <c r="C4" t="inlineStr">
        <is>
          <t>B.DG8</t>
        </is>
      </c>
      <c r="D4" t="n">
        <v>54.398</v>
      </c>
      <c r="E4" t="n">
        <v>171.27</v>
      </c>
      <c r="F4">
        <f>D4/E4*100</f>
        <v/>
      </c>
    </row>
    <row r="5">
      <c r="A5" t="inlineStr">
        <is>
          <t>top_strand</t>
        </is>
      </c>
      <c r="B5" t="n">
        <v>4</v>
      </c>
      <c r="C5" t="inlineStr">
        <is>
          <t>B.DG9</t>
        </is>
      </c>
      <c r="D5" t="n">
        <v>12.299</v>
      </c>
      <c r="E5" t="n">
        <v>171.26</v>
      </c>
      <c r="F5">
        <f>D5/E5*100</f>
        <v/>
      </c>
    </row>
    <row r="6">
      <c r="A6" t="inlineStr">
        <is>
          <t>top_strand</t>
        </is>
      </c>
      <c r="B6" t="n">
        <v>5</v>
      </c>
      <c r="C6" t="inlineStr">
        <is>
          <t>B.DA10</t>
        </is>
      </c>
      <c r="D6" t="n">
        <v>0</v>
      </c>
      <c r="E6" t="n">
        <v>171.15</v>
      </c>
      <c r="F6">
        <f>D6/E6*100</f>
        <v/>
      </c>
    </row>
    <row r="7">
      <c r="A7" t="inlineStr">
        <is>
          <t>top_strand</t>
        </is>
      </c>
      <c r="B7" t="n">
        <v>6</v>
      </c>
      <c r="C7" t="inlineStr">
        <is>
          <t>B.DA11</t>
        </is>
      </c>
      <c r="D7" t="n">
        <v>0</v>
      </c>
      <c r="E7" t="n">
        <v>171.21</v>
      </c>
      <c r="F7">
        <f>D7/E7*100</f>
        <v/>
      </c>
    </row>
    <row r="8">
      <c r="A8" t="inlineStr">
        <is>
          <t>top_strand</t>
        </is>
      </c>
      <c r="B8" t="n">
        <v>7</v>
      </c>
      <c r="C8" t="inlineStr">
        <is>
          <t>B.DA12</t>
        </is>
      </c>
      <c r="D8" t="n">
        <v>0</v>
      </c>
      <c r="E8" t="n">
        <v>171.37</v>
      </c>
      <c r="F8">
        <f>D8/E8*100</f>
        <v/>
      </c>
    </row>
    <row r="9">
      <c r="A9" t="inlineStr">
        <is>
          <t>bottom_strand</t>
        </is>
      </c>
      <c r="B9" t="n">
        <v>1</v>
      </c>
      <c r="C9" t="inlineStr">
        <is>
          <t>C.DC12</t>
        </is>
      </c>
      <c r="D9" t="n">
        <v>0</v>
      </c>
      <c r="E9" t="n">
        <v>171.31</v>
      </c>
      <c r="F9">
        <f>D9/E9*100</f>
        <v/>
      </c>
    </row>
    <row r="10">
      <c r="A10" t="inlineStr">
        <is>
          <t>bottom_strand</t>
        </is>
      </c>
      <c r="B10" t="n">
        <v>2</v>
      </c>
      <c r="C10" t="inlineStr">
        <is>
          <t>C.DG11</t>
        </is>
      </c>
      <c r="D10" t="n">
        <v>0</v>
      </c>
      <c r="E10" t="n">
        <v>171.34</v>
      </c>
      <c r="F10">
        <f>D10/E10*100</f>
        <v/>
      </c>
    </row>
    <row r="11" ht="18" customHeight="1">
      <c r="A11" t="inlineStr">
        <is>
          <t>bottom_strand</t>
        </is>
      </c>
      <c r="B11" t="n">
        <v>3</v>
      </c>
      <c r="C11" t="inlineStr">
        <is>
          <t>C.DG10</t>
        </is>
      </c>
      <c r="D11" t="n">
        <v>0</v>
      </c>
      <c r="E11" t="n">
        <v>171.31</v>
      </c>
      <c r="F11">
        <f>D11/E11*100</f>
        <v/>
      </c>
      <c r="H11" s="3" t="n"/>
    </row>
    <row r="12" ht="18" customHeight="1">
      <c r="A12" t="inlineStr">
        <is>
          <t>bottom_strand</t>
        </is>
      </c>
      <c r="B12" t="n">
        <v>4</v>
      </c>
      <c r="C12" t="inlineStr">
        <is>
          <t>C.DC9</t>
        </is>
      </c>
      <c r="D12" t="n">
        <v>0</v>
      </c>
      <c r="E12" t="n">
        <v>171.33</v>
      </c>
      <c r="F12">
        <f>D12/E12*100</f>
        <v/>
      </c>
      <c r="H12" s="3" t="n"/>
    </row>
    <row r="13" ht="18" customHeight="1">
      <c r="A13" t="inlineStr">
        <is>
          <t>bottom_strand</t>
        </is>
      </c>
      <c r="B13" t="n">
        <v>5</v>
      </c>
      <c r="C13" t="inlineStr">
        <is>
          <t>C.DC8</t>
        </is>
      </c>
      <c r="D13" t="n">
        <v>15.924</v>
      </c>
      <c r="E13" t="n">
        <v>171.19</v>
      </c>
      <c r="F13">
        <f>D13/E13*100</f>
        <v/>
      </c>
      <c r="H13" s="3" t="n"/>
    </row>
    <row r="14" ht="18" customHeight="1">
      <c r="A14" t="inlineStr">
        <is>
          <t>bottom_strand</t>
        </is>
      </c>
      <c r="B14" t="n">
        <v>6</v>
      </c>
      <c r="C14" t="inlineStr">
        <is>
          <t>C.DT7</t>
        </is>
      </c>
      <c r="D14" t="n">
        <v>105.47</v>
      </c>
      <c r="E14" t="n">
        <v>171.26</v>
      </c>
      <c r="F14">
        <f>D14/E14*100</f>
        <v/>
      </c>
      <c r="H14" s="3" t="n"/>
    </row>
    <row r="15" ht="18" customHeight="1">
      <c r="A15" t="inlineStr">
        <is>
          <t>bottom_strand</t>
        </is>
      </c>
      <c r="B15" t="n">
        <v>7</v>
      </c>
      <c r="C15" t="inlineStr">
        <is>
          <t>C.DT6</t>
        </is>
      </c>
      <c r="D15" t="n">
        <v>116.85</v>
      </c>
      <c r="E15" t="n">
        <v>171.27</v>
      </c>
      <c r="F15">
        <f>D15/E15*100</f>
        <v/>
      </c>
      <c r="H15" s="3" t="n"/>
    </row>
    <row r="22" ht="18" customHeight="1">
      <c r="A22" s="3" t="inlineStr">
        <is>
          <t>Buried area between /A and /B:1-15@P,OP1,OP2 = 290.69</t>
        </is>
      </c>
      <c r="I22" s="3" t="inlineStr">
        <is>
          <t>Buried area between /A and /C:1-15@P,OP1,OP2 = 336.94</t>
        </is>
      </c>
    </row>
    <row r="23" ht="18" customHeight="1">
      <c r="A23" s="3" t="inlineStr">
        <is>
          <t>area /A = 6412.4, area /B:1-15@P,OP1,OP2 = 2278.4, area both = 8109.4</t>
        </is>
      </c>
      <c r="I23" s="3" t="inlineStr">
        <is>
          <t>area /A = 6412.4, area /C:1-15@P,OP1,OP2 = 2274.3, area both = 8012.8</t>
        </is>
      </c>
    </row>
    <row r="24" ht="18" customHeight="1">
      <c r="A24" s="3" t="inlineStr">
        <is>
          <t>21 contacting residues</t>
        </is>
      </c>
      <c r="I24" s="3" t="inlineStr">
        <is>
          <t>20 contacting residues</t>
        </is>
      </c>
    </row>
    <row r="25" ht="18" customHeight="1">
      <c r="A25" s="3" t="inlineStr">
        <is>
          <t>/A LYS 381 11.218</t>
        </is>
      </c>
      <c r="I25" s="3" t="inlineStr">
        <is>
          <t>/A GLN 336 22.231</t>
        </is>
      </c>
    </row>
    <row r="26" ht="18" customHeight="1">
      <c r="A26" s="3" t="inlineStr">
        <is>
          <t>/A GLU 387 5.2678</t>
        </is>
      </c>
      <c r="I26" s="3" t="inlineStr">
        <is>
          <t>/A LEU 337 10.581</t>
        </is>
      </c>
    </row>
    <row r="27" ht="18" customHeight="1">
      <c r="A27" s="3" t="inlineStr">
        <is>
          <t>/A TYR 386 18.097</t>
        </is>
      </c>
      <c r="I27" s="3" t="inlineStr">
        <is>
          <t>/A TRP 375 14.258</t>
        </is>
      </c>
    </row>
    <row r="28" ht="18" customHeight="1">
      <c r="A28" s="3" t="inlineStr">
        <is>
          <t>/A ARG 391 7.2864</t>
        </is>
      </c>
      <c r="I28" s="3" t="inlineStr">
        <is>
          <t>/A LYS 379 21.49</t>
        </is>
      </c>
    </row>
    <row r="29" ht="18" customHeight="1">
      <c r="A29" s="3" t="inlineStr">
        <is>
          <t>/A ARG 394 27.734</t>
        </is>
      </c>
      <c r="I29" s="3" t="inlineStr">
        <is>
          <t>/A LYS 381 34.847</t>
        </is>
      </c>
    </row>
    <row r="30" ht="18" customHeight="1">
      <c r="A30" s="3" t="inlineStr">
        <is>
          <t>/A TYR 397 25.944</t>
        </is>
      </c>
      <c r="I30" s="3" t="inlineStr">
        <is>
          <t>/A LYS 383 12.092</t>
        </is>
      </c>
    </row>
    <row r="31" ht="18" customHeight="1">
      <c r="A31" s="3" t="inlineStr">
        <is>
          <t>/A LYS 404 39.971</t>
        </is>
      </c>
      <c r="I31" s="3" t="inlineStr">
        <is>
          <t>/A MET 384 24.899</t>
        </is>
      </c>
    </row>
    <row r="32" ht="18" customHeight="1">
      <c r="A32" s="3" t="inlineStr">
        <is>
          <t>/A ARG 409 12.544</t>
        </is>
      </c>
      <c r="I32" s="3" t="inlineStr">
        <is>
          <t>/A LYS 388 40.653</t>
        </is>
      </c>
    </row>
    <row r="33" ht="18" customHeight="1">
      <c r="A33" s="3" t="inlineStr">
        <is>
          <t>/A HOH 15 1.0514</t>
        </is>
      </c>
      <c r="I33" s="3" t="inlineStr">
        <is>
          <t>/A LEU 389 2.2373</t>
        </is>
      </c>
    </row>
    <row r="34" ht="18" customHeight="1">
      <c r="A34" s="3" t="inlineStr">
        <is>
          <t>/A HOH 17 3.2881</t>
        </is>
      </c>
      <c r="I34" s="3" t="inlineStr">
        <is>
          <t>/A GLY 392 7.2127</t>
        </is>
      </c>
    </row>
    <row r="35" ht="18" customHeight="1">
      <c r="A35" s="3" t="inlineStr">
        <is>
          <t>/A HOH 46 13.559</t>
        </is>
      </c>
      <c r="I35" s="3" t="inlineStr">
        <is>
          <t>/A TYR 396 15.434</t>
        </is>
      </c>
    </row>
    <row r="36" ht="18" customHeight="1">
      <c r="A36" s="3" t="inlineStr">
        <is>
          <t>/A HOH 43 1.9721</t>
        </is>
      </c>
      <c r="I36" s="3" t="inlineStr">
        <is>
          <t>/A LYS 399 38.01</t>
        </is>
      </c>
    </row>
    <row r="37" ht="18" customHeight="1">
      <c r="A37" s="3" t="inlineStr">
        <is>
          <t>/A HOH 82 28.084</t>
        </is>
      </c>
      <c r="I37" s="3" t="inlineStr">
        <is>
          <t>/A HOH 19 7.6364</t>
        </is>
      </c>
    </row>
    <row r="38" ht="18" customHeight="1">
      <c r="A38" s="3" t="inlineStr">
        <is>
          <t>/A TYR 412 4.3344</t>
        </is>
      </c>
      <c r="I38" s="3" t="inlineStr">
        <is>
          <t>/A HOH 85 2.2646</t>
        </is>
      </c>
    </row>
    <row r="39" ht="18" customHeight="1">
      <c r="A39" s="3" t="inlineStr">
        <is>
          <t>/A TYR 410 28.644</t>
        </is>
      </c>
      <c r="I39" s="3" t="inlineStr">
        <is>
          <t>/A HOH 38 11.119</t>
        </is>
      </c>
    </row>
    <row r="40" ht="18" customHeight="1">
      <c r="A40" s="3" t="inlineStr">
        <is>
          <t>/B DG 5 73.426</t>
        </is>
      </c>
      <c r="I40" s="3" t="inlineStr">
        <is>
          <t>/C DA 4 53.731</t>
        </is>
      </c>
    </row>
    <row r="41" ht="18" customHeight="1">
      <c r="A41" s="3" t="inlineStr">
        <is>
          <t>/B DG 8 54.398</t>
        </is>
      </c>
      <c r="I41" s="3" t="inlineStr">
        <is>
          <t>/C DT 7 105.47</t>
        </is>
      </c>
    </row>
    <row r="42" ht="18" customHeight="1">
      <c r="A42" s="3" t="inlineStr">
        <is>
          <t>/B DC 7 89.475</t>
        </is>
      </c>
      <c r="I42" s="3" t="inlineStr">
        <is>
          <t>/C DT 6 116.85</t>
        </is>
      </c>
    </row>
    <row r="43" ht="18" customHeight="1">
      <c r="A43" s="3" t="inlineStr">
        <is>
          <t>/B DC 6 111.1</t>
        </is>
      </c>
      <c r="I43" s="3" t="inlineStr">
        <is>
          <t>/C DT 5 116.85</t>
        </is>
      </c>
    </row>
    <row r="44" ht="18" customHeight="1">
      <c r="A44" s="3" t="inlineStr">
        <is>
          <t>/B DG 9 12.299</t>
        </is>
      </c>
      <c r="I44" s="3" t="inlineStr">
        <is>
          <t>/C DC 8 15.924</t>
        </is>
      </c>
    </row>
    <row r="45" ht="18" customHeight="1">
      <c r="A45" s="3" t="inlineStr">
        <is>
          <t>/B DG 14 10.67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81"/>
  <sheetViews>
    <sheetView workbookViewId="0">
      <selection activeCell="A2" sqref="A2:B23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B.DG2</t>
        </is>
      </c>
      <c r="D2" t="n">
        <v>73.783</v>
      </c>
      <c r="E2" t="n">
        <v>171.07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B.DC3</t>
        </is>
      </c>
      <c r="D3" t="n">
        <v>79.90300000000001</v>
      </c>
      <c r="E3" t="n">
        <v>171.07</v>
      </c>
      <c r="F3">
        <f>D3/E3*100</f>
        <v/>
      </c>
    </row>
    <row r="4">
      <c r="A4" t="inlineStr">
        <is>
          <t>top_strand</t>
        </is>
      </c>
      <c r="B4" t="n">
        <v>3</v>
      </c>
      <c r="C4" t="inlineStr">
        <is>
          <t>B.DG4</t>
        </is>
      </c>
      <c r="D4" t="n">
        <v>112.02</v>
      </c>
      <c r="E4" t="n">
        <v>170.99</v>
      </c>
      <c r="F4">
        <f>D4/E4*100</f>
        <v/>
      </c>
    </row>
    <row r="5">
      <c r="A5" t="inlineStr">
        <is>
          <t>top_strand</t>
        </is>
      </c>
      <c r="B5" t="n">
        <v>4</v>
      </c>
      <c r="C5" t="inlineStr">
        <is>
          <t>B.DT5</t>
        </is>
      </c>
      <c r="D5" t="n">
        <v>84.676</v>
      </c>
      <c r="E5" t="n">
        <v>171.23</v>
      </c>
      <c r="F5">
        <f>D5/E5*100</f>
        <v/>
      </c>
    </row>
    <row r="6">
      <c r="A6" t="inlineStr">
        <is>
          <t>top_strand</t>
        </is>
      </c>
      <c r="B6" t="n">
        <v>5</v>
      </c>
      <c r="C6" t="inlineStr">
        <is>
          <t>B.DG6</t>
        </is>
      </c>
      <c r="D6" t="n">
        <v>89.625</v>
      </c>
      <c r="E6" t="n">
        <v>171.27</v>
      </c>
      <c r="F6">
        <f>D6/E6*100</f>
        <v/>
      </c>
    </row>
    <row r="7" ht="18" customHeight="1">
      <c r="A7" t="inlineStr">
        <is>
          <t>top_strand</t>
        </is>
      </c>
      <c r="B7" t="n">
        <v>6</v>
      </c>
      <c r="C7" t="inlineStr">
        <is>
          <t>B.DG7</t>
        </is>
      </c>
      <c r="D7" t="n">
        <v>111.9</v>
      </c>
      <c r="E7" t="n">
        <v>170.92</v>
      </c>
      <c r="F7">
        <f>D7/E7*100</f>
        <v/>
      </c>
      <c r="I7" s="3" t="n"/>
    </row>
    <row r="8" ht="18" customHeight="1">
      <c r="A8" t="inlineStr">
        <is>
          <t>top_strand</t>
        </is>
      </c>
      <c r="B8" t="n">
        <v>7</v>
      </c>
      <c r="C8" t="inlineStr">
        <is>
          <t>B.DG8</t>
        </is>
      </c>
      <c r="D8" t="n">
        <v>105.74</v>
      </c>
      <c r="E8" t="n">
        <v>171.08</v>
      </c>
      <c r="F8">
        <f>D8/E8*100</f>
        <v/>
      </c>
      <c r="I8" s="3" t="n"/>
    </row>
    <row r="9" ht="18" customHeight="1">
      <c r="A9" t="inlineStr">
        <is>
          <t>top_strand</t>
        </is>
      </c>
      <c r="B9" t="n">
        <v>8</v>
      </c>
      <c r="C9" t="inlineStr">
        <is>
          <t>B.DC9</t>
        </is>
      </c>
      <c r="D9" t="n">
        <v>48.167</v>
      </c>
      <c r="E9" t="n">
        <v>171.09</v>
      </c>
      <c r="F9">
        <f>D9/E9*100</f>
        <v/>
      </c>
      <c r="I9" s="3" t="n"/>
    </row>
    <row r="10" ht="18" customHeight="1">
      <c r="A10" t="inlineStr">
        <is>
          <t>top_strand</t>
        </is>
      </c>
      <c r="B10" t="n">
        <v>9</v>
      </c>
      <c r="C10" t="inlineStr">
        <is>
          <t>B.DG10</t>
        </is>
      </c>
      <c r="D10" t="n">
        <v>21.131</v>
      </c>
      <c r="E10" t="n">
        <v>170.91</v>
      </c>
      <c r="F10">
        <f>D10/E10*100</f>
        <v/>
      </c>
      <c r="I10" s="3" t="n"/>
    </row>
    <row r="11" ht="18" customHeight="1">
      <c r="A11" t="inlineStr">
        <is>
          <t>top_strand</t>
        </is>
      </c>
      <c r="B11" t="n">
        <v>10</v>
      </c>
      <c r="C11" t="inlineStr">
        <is>
          <t>B.DT11</t>
        </is>
      </c>
      <c r="D11" t="n">
        <v>0</v>
      </c>
      <c r="E11" t="n">
        <v>170.87</v>
      </c>
      <c r="F11">
        <f>D11/E11*100</f>
        <v/>
      </c>
      <c r="I11" s="3" t="n"/>
    </row>
    <row r="12" ht="18" customHeight="1">
      <c r="A12" t="inlineStr">
        <is>
          <t>top_strand</t>
        </is>
      </c>
      <c r="B12" t="n">
        <v>11</v>
      </c>
      <c r="C12" t="inlineStr">
        <is>
          <t>NA</t>
        </is>
      </c>
      <c r="D12" t="inlineStr">
        <is>
          <t>NA</t>
        </is>
      </c>
      <c r="E12" t="inlineStr">
        <is>
          <t>NA</t>
        </is>
      </c>
      <c r="F12" t="inlineStr">
        <is>
          <t>NA</t>
        </is>
      </c>
      <c r="I12" s="3" t="n"/>
    </row>
    <row r="13" ht="18" customHeight="1">
      <c r="A13" t="inlineStr">
        <is>
          <t>bottom_strand</t>
        </is>
      </c>
      <c r="B13" t="n">
        <v>1</v>
      </c>
      <c r="C13" t="inlineStr">
        <is>
          <t>NA</t>
        </is>
      </c>
      <c r="D13" t="inlineStr">
        <is>
          <t>NA</t>
        </is>
      </c>
      <c r="E13" t="inlineStr">
        <is>
          <t>NA</t>
        </is>
      </c>
      <c r="F13" t="inlineStr">
        <is>
          <t>NA</t>
        </is>
      </c>
      <c r="I13" s="3" t="n"/>
    </row>
    <row r="14" ht="18" customHeight="1">
      <c r="A14" t="inlineStr">
        <is>
          <t>bottom_strand</t>
        </is>
      </c>
      <c r="B14" t="n">
        <v>2</v>
      </c>
      <c r="C14" t="inlineStr">
        <is>
          <t>C.DC61</t>
        </is>
      </c>
      <c r="D14" t="n">
        <v>0</v>
      </c>
      <c r="E14" t="n">
        <v>171.16</v>
      </c>
      <c r="F14">
        <f>D14/E14*100</f>
        <v/>
      </c>
      <c r="I14" s="3" t="n"/>
    </row>
    <row r="15" ht="18" customHeight="1">
      <c r="A15" t="inlineStr">
        <is>
          <t>bottom_strand</t>
        </is>
      </c>
      <c r="B15" t="n">
        <v>3</v>
      </c>
      <c r="C15" t="inlineStr">
        <is>
          <t>C.DG60</t>
        </is>
      </c>
      <c r="D15" t="n">
        <v>0</v>
      </c>
      <c r="E15" t="n">
        <v>171.16</v>
      </c>
      <c r="F15">
        <f>D15/E15*100</f>
        <v/>
      </c>
      <c r="I15" s="3" t="n"/>
    </row>
    <row r="16" ht="18" customHeight="1">
      <c r="A16" t="inlineStr">
        <is>
          <t>bottom_strand</t>
        </is>
      </c>
      <c r="B16" t="n">
        <v>4</v>
      </c>
      <c r="C16" t="inlineStr">
        <is>
          <t>C.DC59</t>
        </is>
      </c>
      <c r="D16" t="n">
        <v>0</v>
      </c>
      <c r="E16" t="n">
        <v>171.07</v>
      </c>
      <c r="F16">
        <f>D16/E16*100</f>
        <v/>
      </c>
      <c r="I16" s="3" t="n"/>
    </row>
    <row r="17" ht="18" customHeight="1">
      <c r="A17" t="inlineStr">
        <is>
          <t>bottom_strand</t>
        </is>
      </c>
      <c r="B17" t="n">
        <v>5</v>
      </c>
      <c r="C17" t="inlineStr">
        <is>
          <t>C.DA58</t>
        </is>
      </c>
      <c r="D17" t="n">
        <v>28.647</v>
      </c>
      <c r="E17" t="n">
        <v>171.11</v>
      </c>
      <c r="F17">
        <f>D17/E17*100</f>
        <v/>
      </c>
      <c r="I17" s="3" t="n"/>
    </row>
    <row r="18" ht="18" customHeight="1">
      <c r="A18" t="inlineStr">
        <is>
          <t>bottom_strand</t>
        </is>
      </c>
      <c r="B18" t="n">
        <v>6</v>
      </c>
      <c r="C18" t="inlineStr">
        <is>
          <t>C.DC57</t>
        </is>
      </c>
      <c r="D18" t="n">
        <v>47.587</v>
      </c>
      <c r="E18" t="n">
        <v>171.23</v>
      </c>
      <c r="F18">
        <f>D18/E18*100</f>
        <v/>
      </c>
      <c r="I18" s="3" t="n"/>
    </row>
    <row r="19" ht="18" customHeight="1">
      <c r="A19" t="inlineStr">
        <is>
          <t>bottom_strand</t>
        </is>
      </c>
      <c r="B19" t="n">
        <v>7</v>
      </c>
      <c r="C19" t="inlineStr">
        <is>
          <t>C.DC56</t>
        </is>
      </c>
      <c r="D19" t="n">
        <v>58.268</v>
      </c>
      <c r="E19" t="n">
        <v>171.15</v>
      </c>
      <c r="F19">
        <f>D19/E19*100</f>
        <v/>
      </c>
      <c r="I19" s="3" t="n"/>
    </row>
    <row r="20" ht="18" customHeight="1">
      <c r="A20" t="inlineStr">
        <is>
          <t>bottom_strand</t>
        </is>
      </c>
      <c r="B20" t="n">
        <v>8</v>
      </c>
      <c r="C20" t="inlineStr">
        <is>
          <t>C.DC55</t>
        </is>
      </c>
      <c r="D20" t="n">
        <v>30.302</v>
      </c>
      <c r="E20" t="n">
        <v>171.03</v>
      </c>
      <c r="F20">
        <f>D20/E20*100</f>
        <v/>
      </c>
      <c r="I20" s="3" t="n"/>
    </row>
    <row r="21">
      <c r="A21" t="inlineStr">
        <is>
          <t>bottom_strand</t>
        </is>
      </c>
      <c r="B21" t="n">
        <v>9</v>
      </c>
      <c r="C21" t="inlineStr">
        <is>
          <t>C.DG54</t>
        </is>
      </c>
      <c r="D21" t="n">
        <v>48.553</v>
      </c>
      <c r="E21" t="n">
        <v>171.08</v>
      </c>
      <c r="F21">
        <f>D21/E21*100</f>
        <v/>
      </c>
    </row>
    <row r="22">
      <c r="A22" t="inlineStr">
        <is>
          <t>bottom_strand</t>
        </is>
      </c>
      <c r="B22" t="n">
        <v>10</v>
      </c>
      <c r="C22" t="inlineStr">
        <is>
          <t>C.DC53</t>
        </is>
      </c>
      <c r="D22" t="n">
        <v>53.136</v>
      </c>
      <c r="E22" t="n">
        <v>171.27</v>
      </c>
      <c r="F22">
        <f>D22/E22*100</f>
        <v/>
      </c>
    </row>
    <row r="23">
      <c r="A23" t="inlineStr">
        <is>
          <t>bottom_strand</t>
        </is>
      </c>
      <c r="B23" t="n">
        <v>11</v>
      </c>
      <c r="C23" t="inlineStr">
        <is>
          <t>C.DA52</t>
        </is>
      </c>
      <c r="D23" t="n">
        <v>50.096</v>
      </c>
      <c r="E23" t="n">
        <v>171.18</v>
      </c>
      <c r="F23">
        <f>D23/E23*100</f>
        <v/>
      </c>
    </row>
    <row r="30" ht="18" customHeight="1">
      <c r="A30" s="3" t="inlineStr">
        <is>
          <t>Buried area between /A and /B:1-11@P,OP1,OP2 = 610.23</t>
        </is>
      </c>
      <c r="I30" s="3" t="inlineStr">
        <is>
          <t>Buried area between /A and /C:51-61@P,OP1,OP2 = 294.32</t>
        </is>
      </c>
    </row>
    <row r="31" ht="18" customHeight="1">
      <c r="A31" s="3" t="inlineStr">
        <is>
          <t>area /A = 7231.6, area /B:1-11@P,OP1,OP2 = 1644.2, area both = 7655.3</t>
        </is>
      </c>
      <c r="I31" s="3" t="inlineStr">
        <is>
          <t>area /A = 7231.6, area /C:51-61@P,OP1,OP2 = 1617.2, area both = 8260.1</t>
        </is>
      </c>
    </row>
    <row r="32" ht="18" customHeight="1">
      <c r="A32" s="3" t="inlineStr">
        <is>
          <t>49 contacting residues</t>
        </is>
      </c>
      <c r="I32" s="3" t="inlineStr">
        <is>
          <t>31 contacting residues</t>
        </is>
      </c>
    </row>
    <row r="33" ht="18" customHeight="1">
      <c r="A33" s="3" t="inlineStr">
        <is>
          <t>/A LYS 161 4.8523</t>
        </is>
      </c>
      <c r="I33" s="3" t="inlineStr">
        <is>
          <t>/A HOH 257 19.824</t>
        </is>
      </c>
    </row>
    <row r="34" ht="18" customHeight="1">
      <c r="A34" s="3" t="inlineStr">
        <is>
          <t>/A HOH 279 15.569</t>
        </is>
      </c>
      <c r="I34" s="3" t="inlineStr">
        <is>
          <t>/A HOH 258 2.2346</t>
        </is>
      </c>
    </row>
    <row r="35" ht="18" customHeight="1">
      <c r="A35" s="3" t="inlineStr">
        <is>
          <t>/A HOH 213 8.0641</t>
        </is>
      </c>
      <c r="I35" s="3" t="inlineStr">
        <is>
          <t>/A HOH 227 1.27</t>
        </is>
      </c>
    </row>
    <row r="36" ht="18" customHeight="1">
      <c r="A36" s="3" t="inlineStr">
        <is>
          <t>/A HOH 234 2.515</t>
        </is>
      </c>
      <c r="I36" s="3" t="inlineStr">
        <is>
          <t>/A HOH 219 20.624</t>
        </is>
      </c>
    </row>
    <row r="37" ht="18" customHeight="1">
      <c r="A37" s="3" t="inlineStr">
        <is>
          <t>/A HOH 240 4.9834</t>
        </is>
      </c>
      <c r="I37" s="3" t="inlineStr">
        <is>
          <t>/A HOH 217 2.6697</t>
        </is>
      </c>
    </row>
    <row r="38" ht="18" customHeight="1">
      <c r="A38" s="3" t="inlineStr">
        <is>
          <t>/A HOH 255 8.592</t>
        </is>
      </c>
      <c r="I38" s="3" t="inlineStr">
        <is>
          <t>/A HOH 237 5.9439</t>
        </is>
      </c>
    </row>
    <row r="39" ht="18" customHeight="1">
      <c r="A39" s="3" t="inlineStr">
        <is>
          <t>/A HOH 242 8.4415</t>
        </is>
      </c>
      <c r="I39" s="3" t="inlineStr">
        <is>
          <t>/A SER 175 24.993</t>
        </is>
      </c>
    </row>
    <row r="40" ht="18" customHeight="1">
      <c r="A40" s="3" t="inlineStr">
        <is>
          <t>/A HOH 225 3.6336</t>
        </is>
      </c>
      <c r="I40" s="3" t="inlineStr">
        <is>
          <t>/A PHE 163 8.6887</t>
        </is>
      </c>
    </row>
    <row r="41" ht="18" customHeight="1">
      <c r="A41" s="3" t="inlineStr">
        <is>
          <t>/A HOH 261 2.1849</t>
        </is>
      </c>
      <c r="I41" s="3" t="inlineStr">
        <is>
          <t>/A LYS 179 38.488</t>
        </is>
      </c>
    </row>
    <row r="42" ht="18" customHeight="1">
      <c r="A42" s="3" t="inlineStr">
        <is>
          <t>/A HOH 241 16.87</t>
        </is>
      </c>
      <c r="I42" s="3" t="inlineStr">
        <is>
          <t>/A ARG 178 1.5635</t>
        </is>
      </c>
    </row>
    <row r="43" ht="18" customHeight="1">
      <c r="A43" s="3" t="inlineStr">
        <is>
          <t>/A HOH 204 18.291</t>
        </is>
      </c>
      <c r="I43" s="3" t="inlineStr">
        <is>
          <t>/A THR 123 14.26</t>
        </is>
      </c>
    </row>
    <row r="44" ht="18" customHeight="1">
      <c r="A44" s="3" t="inlineStr">
        <is>
          <t>/A HOH 265 5.7064</t>
        </is>
      </c>
      <c r="I44" s="3" t="inlineStr">
        <is>
          <t>/A PHE 135 21.234</t>
        </is>
      </c>
    </row>
    <row r="45" ht="18" customHeight="1">
      <c r="A45" s="3" t="inlineStr">
        <is>
          <t>/A HOH 215 10.444</t>
        </is>
      </c>
      <c r="I45" s="3" t="inlineStr">
        <is>
          <t>/A SER 147 15.46</t>
        </is>
      </c>
    </row>
    <row r="46" ht="18" customHeight="1">
      <c r="A46" s="3" t="inlineStr">
        <is>
          <t>/A HOH 239 17.791</t>
        </is>
      </c>
      <c r="I46" s="3" t="inlineStr">
        <is>
          <t>/A THR 151 3.5294</t>
        </is>
      </c>
    </row>
    <row r="47" ht="18" customHeight="1">
      <c r="A47" s="3" t="inlineStr">
        <is>
          <t>/A HOH 232 22.311</t>
        </is>
      </c>
      <c r="I47" s="3" t="inlineStr">
        <is>
          <t>/A ARG 127 13.379</t>
        </is>
      </c>
    </row>
    <row r="48" ht="18" customHeight="1">
      <c r="A48" s="3" t="inlineStr">
        <is>
          <t>/A HOH 210 17.883</t>
        </is>
      </c>
      <c r="I48" s="3" t="inlineStr">
        <is>
          <t>/A ARG 155 1.9251</t>
        </is>
      </c>
    </row>
    <row r="49" ht="18" customHeight="1">
      <c r="A49" s="3" t="inlineStr">
        <is>
          <t>/A HOH 384 19.02</t>
        </is>
      </c>
      <c r="I49" s="3" t="inlineStr">
        <is>
          <t>/A ASP 120 6.592</t>
        </is>
      </c>
    </row>
    <row r="50" ht="18" customHeight="1">
      <c r="A50" s="3" t="inlineStr">
        <is>
          <t>/A GLU 177 4.26</t>
        </is>
      </c>
      <c r="I50" s="3" t="inlineStr">
        <is>
          <t>/A HOH 301 14.469</t>
        </is>
      </c>
    </row>
    <row r="51" ht="18" customHeight="1">
      <c r="A51" s="3" t="inlineStr">
        <is>
          <t>/A ARG 174 9.9138</t>
        </is>
      </c>
      <c r="I51" s="3" t="inlineStr">
        <is>
          <t>/A HOH 378 6.2201</t>
        </is>
      </c>
    </row>
    <row r="52" ht="18" customHeight="1">
      <c r="A52" s="3" t="inlineStr">
        <is>
          <t>/A ALA 173 4.0721</t>
        </is>
      </c>
      <c r="I52" s="3" t="inlineStr">
        <is>
          <t>/A HOH 298 7.8529</t>
        </is>
      </c>
    </row>
    <row r="53" ht="18" customHeight="1">
      <c r="A53" s="3" t="inlineStr">
        <is>
          <t>/A ARG 170 19.63</t>
        </is>
      </c>
      <c r="I53" s="3" t="inlineStr">
        <is>
          <t>/A HOH 318 17.56</t>
        </is>
      </c>
    </row>
    <row r="54" ht="18" customHeight="1">
      <c r="A54" s="3" t="inlineStr">
        <is>
          <t>/A ILE 128 27.535</t>
        </is>
      </c>
      <c r="I54" s="3" t="inlineStr">
        <is>
          <t>/A HOH 336 13.809</t>
        </is>
      </c>
    </row>
    <row r="55" ht="18" customHeight="1">
      <c r="A55" s="3" t="inlineStr">
        <is>
          <t>/A HIS 153 14.612</t>
        </is>
      </c>
      <c r="I55" s="3" t="inlineStr">
        <is>
          <t>/A HOH 382 7.5061</t>
        </is>
      </c>
    </row>
    <row r="56" ht="18" customHeight="1">
      <c r="A56" s="3" t="inlineStr">
        <is>
          <t>/A THR 156 42.06</t>
        </is>
      </c>
      <c r="I56" s="3" t="inlineStr">
        <is>
          <t>/A HOH 381 1.7303</t>
        </is>
      </c>
    </row>
    <row r="57" ht="18" customHeight="1">
      <c r="A57" s="3" t="inlineStr">
        <is>
          <t>/A THR 152 1.2897</t>
        </is>
      </c>
      <c r="I57" s="3" t="inlineStr">
        <is>
          <t>/C DA 52 50.096</t>
        </is>
      </c>
    </row>
    <row r="58" ht="18" customHeight="1">
      <c r="A58" s="3" t="inlineStr">
        <is>
          <t>/A PHE 144 16.261</t>
        </is>
      </c>
      <c r="I58" s="3" t="inlineStr">
        <is>
          <t>/C DG 54 48.553</t>
        </is>
      </c>
    </row>
    <row r="59" ht="18" customHeight="1">
      <c r="A59" s="3" t="inlineStr">
        <is>
          <t>/A HIS 149 4.1853</t>
        </is>
      </c>
      <c r="I59" s="3" t="inlineStr">
        <is>
          <t>/C DC 57 47.587</t>
        </is>
      </c>
    </row>
    <row r="60" ht="18" customHeight="1">
      <c r="A60" s="3" t="inlineStr">
        <is>
          <t>/A LYS 133 18.142</t>
        </is>
      </c>
      <c r="I60" s="3" t="inlineStr">
        <is>
          <t>/C DC 56 58.268</t>
        </is>
      </c>
    </row>
    <row r="61" ht="18" customHeight="1">
      <c r="A61" s="3" t="inlineStr">
        <is>
          <t>/A ASN 143 1.0414</t>
        </is>
      </c>
      <c r="I61" s="3" t="inlineStr">
        <is>
          <t>/C DC 55 30.302</t>
        </is>
      </c>
    </row>
    <row r="62" ht="18" customHeight="1">
      <c r="A62" s="3" t="inlineStr">
        <is>
          <t>/A ARG 146 1.9108</t>
        </is>
      </c>
      <c r="I62" s="3" t="inlineStr">
        <is>
          <t>/C DA 58 28.647</t>
        </is>
      </c>
    </row>
    <row r="63" ht="18" customHeight="1">
      <c r="A63" s="3" t="inlineStr">
        <is>
          <t>/A SER 145 12.054</t>
        </is>
      </c>
      <c r="I63" s="3" t="inlineStr">
        <is>
          <t>/C DC 53 53.136</t>
        </is>
      </c>
    </row>
    <row r="64" ht="18" customHeight="1">
      <c r="A64" s="3" t="inlineStr">
        <is>
          <t>/A HIS 125 14.288</t>
        </is>
      </c>
    </row>
    <row r="65" ht="18" customHeight="1">
      <c r="A65" s="3" t="inlineStr">
        <is>
          <t>/A ARG 142 32.57</t>
        </is>
      </c>
    </row>
    <row r="66" ht="18" customHeight="1">
      <c r="A66" s="3" t="inlineStr">
        <is>
          <t>/A ARG 103 28.184</t>
        </is>
      </c>
    </row>
    <row r="67" ht="18" customHeight="1">
      <c r="A67" s="3" t="inlineStr">
        <is>
          <t>/A ARG 114 32.962</t>
        </is>
      </c>
    </row>
    <row r="68" ht="18" customHeight="1">
      <c r="A68" s="3" t="inlineStr">
        <is>
          <t>/A GLU 121 2.2221</t>
        </is>
      </c>
    </row>
    <row r="69" ht="18" customHeight="1">
      <c r="A69" s="3" t="inlineStr">
        <is>
          <t>/A SER 117 1.0371</t>
        </is>
      </c>
    </row>
    <row r="70" ht="18" customHeight="1">
      <c r="A70" s="3" t="inlineStr">
        <is>
          <t>/A PHE 116 8.0672</t>
        </is>
      </c>
    </row>
    <row r="71" ht="18" customHeight="1">
      <c r="A71" s="3" t="inlineStr">
        <is>
          <t>/A HOH 320 3.4688</t>
        </is>
      </c>
    </row>
    <row r="72" ht="18" customHeight="1">
      <c r="A72" s="3" t="inlineStr">
        <is>
          <t>/A HOH 348 5.7696</t>
        </is>
      </c>
    </row>
    <row r="73" ht="18" customHeight="1">
      <c r="A73" s="3" t="inlineStr">
        <is>
          <t>/B DC 3 79.903</t>
        </is>
      </c>
    </row>
    <row r="74" ht="18" customHeight="1">
      <c r="A74" s="3" t="inlineStr">
        <is>
          <t>/B DT 5 84.676</t>
        </is>
      </c>
    </row>
    <row r="75" ht="18" customHeight="1">
      <c r="A75" s="3" t="inlineStr">
        <is>
          <t>/B DG 8 105.74</t>
        </is>
      </c>
    </row>
    <row r="76" ht="18" customHeight="1">
      <c r="A76" s="3" t="inlineStr">
        <is>
          <t>/B DG 4 112.02</t>
        </is>
      </c>
    </row>
    <row r="77" ht="18" customHeight="1">
      <c r="A77" s="3" t="inlineStr">
        <is>
          <t>/B DG 2 73.783</t>
        </is>
      </c>
    </row>
    <row r="78" ht="18" customHeight="1">
      <c r="A78" s="3" t="inlineStr">
        <is>
          <t>/B DG 10 21.131</t>
        </is>
      </c>
    </row>
    <row r="79" ht="18" customHeight="1">
      <c r="A79" s="3" t="inlineStr">
        <is>
          <t>/B DG 6 89.625</t>
        </is>
      </c>
    </row>
    <row r="80" ht="18" customHeight="1">
      <c r="A80" s="3" t="inlineStr">
        <is>
          <t>/B DG 7 111.9</t>
        </is>
      </c>
    </row>
    <row r="81" ht="18" customHeight="1">
      <c r="A81" s="3" t="inlineStr">
        <is>
          <t>/B DC 9 48.167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64"/>
  <sheetViews>
    <sheetView workbookViewId="0">
      <selection activeCell="A2" sqref="A2:B19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C.DT203</t>
        </is>
      </c>
      <c r="D2" t="n">
        <v>0</v>
      </c>
      <c r="E2" t="n">
        <v>171.33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C.DA204</t>
        </is>
      </c>
      <c r="D3" t="n">
        <v>23.341</v>
      </c>
      <c r="E3" t="n">
        <v>171.19</v>
      </c>
      <c r="F3">
        <f>D3/E3*100</f>
        <v/>
      </c>
    </row>
    <row r="4" ht="18" customHeight="1">
      <c r="A4" t="inlineStr">
        <is>
          <t>top_strand</t>
        </is>
      </c>
      <c r="B4" t="n">
        <v>3</v>
      </c>
      <c r="C4" t="inlineStr">
        <is>
          <t>C.DT205</t>
        </is>
      </c>
      <c r="D4" t="n">
        <v>49.753</v>
      </c>
      <c r="E4" t="n">
        <v>171.08</v>
      </c>
      <c r="F4">
        <f>D4/E4*100</f>
        <v/>
      </c>
      <c r="H4" s="3" t="n"/>
    </row>
    <row r="5" ht="18" customHeight="1">
      <c r="A5" t="inlineStr">
        <is>
          <t>top_strand</t>
        </is>
      </c>
      <c r="B5" t="n">
        <v>4</v>
      </c>
      <c r="C5" t="inlineStr">
        <is>
          <t>C.DA206</t>
        </is>
      </c>
      <c r="D5" t="n">
        <v>55.79</v>
      </c>
      <c r="E5" t="n">
        <v>170.87</v>
      </c>
      <c r="F5">
        <f>D5/E5*100</f>
        <v/>
      </c>
      <c r="H5" s="3" t="n"/>
    </row>
    <row r="6" ht="18" customHeight="1">
      <c r="A6" t="inlineStr">
        <is>
          <t>top_strand</t>
        </is>
      </c>
      <c r="B6" t="n">
        <v>5</v>
      </c>
      <c r="C6" t="inlineStr">
        <is>
          <t>C.DA207</t>
        </is>
      </c>
      <c r="D6" t="n">
        <v>50.109</v>
      </c>
      <c r="E6" t="n">
        <v>170.98</v>
      </c>
      <c r="F6">
        <f>D6/E6*100</f>
        <v/>
      </c>
      <c r="H6" s="3" t="n"/>
    </row>
    <row r="7" ht="18" customHeight="1">
      <c r="A7" t="inlineStr">
        <is>
          <t>top_strand</t>
        </is>
      </c>
      <c r="B7" t="n">
        <v>6</v>
      </c>
      <c r="C7" t="inlineStr">
        <is>
          <t>C.DA208</t>
        </is>
      </c>
      <c r="D7" t="n">
        <v>32.69</v>
      </c>
      <c r="E7" t="n">
        <v>171.02</v>
      </c>
      <c r="F7">
        <f>D7/E7*100</f>
        <v/>
      </c>
      <c r="H7" s="3" t="n"/>
    </row>
    <row r="8" ht="18" customHeight="1">
      <c r="A8" t="inlineStr">
        <is>
          <t>top_strand</t>
        </is>
      </c>
      <c r="B8" t="n">
        <v>7</v>
      </c>
      <c r="C8" t="inlineStr">
        <is>
          <t>C.DA209</t>
        </is>
      </c>
      <c r="D8" t="n">
        <v>49.187</v>
      </c>
      <c r="E8" t="n">
        <v>170.73</v>
      </c>
      <c r="F8">
        <f>D8/E8*100</f>
        <v/>
      </c>
      <c r="H8" s="3" t="n"/>
    </row>
    <row r="9" ht="18" customHeight="1">
      <c r="A9" t="inlineStr">
        <is>
          <t>top_strand</t>
        </is>
      </c>
      <c r="B9" t="n">
        <v>8</v>
      </c>
      <c r="C9" t="inlineStr">
        <is>
          <t>C.DG210</t>
        </is>
      </c>
      <c r="D9" t="n">
        <v>83.36</v>
      </c>
      <c r="E9" t="n">
        <v>170.99</v>
      </c>
      <c r="F9">
        <f>D9/E9*100</f>
        <v/>
      </c>
      <c r="H9" s="3" t="n"/>
    </row>
    <row r="10" ht="18" customHeight="1">
      <c r="A10" t="inlineStr">
        <is>
          <t>top_strand</t>
        </is>
      </c>
      <c r="B10" t="n">
        <v>9</v>
      </c>
      <c r="C10" t="inlineStr">
        <is>
          <t>C.DG211</t>
        </is>
      </c>
      <c r="D10" t="n">
        <v>41.802</v>
      </c>
      <c r="E10" t="n">
        <v>171.21</v>
      </c>
      <c r="F10">
        <f>D10/E10*100</f>
        <v/>
      </c>
      <c r="H10" s="3" t="n"/>
    </row>
    <row r="11" ht="18" customHeight="1">
      <c r="A11" t="inlineStr">
        <is>
          <t>bottom_strand</t>
        </is>
      </c>
      <c r="B11" t="n">
        <v>1</v>
      </c>
      <c r="C11" t="inlineStr">
        <is>
          <t>D.DG227</t>
        </is>
      </c>
      <c r="D11" t="n">
        <v>39.429</v>
      </c>
      <c r="E11" t="n">
        <v>171.41</v>
      </c>
      <c r="F11">
        <f>D11/E11*100</f>
        <v/>
      </c>
      <c r="G11" s="3" t="n"/>
      <c r="H11" s="3" t="n"/>
    </row>
    <row r="12" ht="18" customHeight="1">
      <c r="A12" t="inlineStr">
        <is>
          <t>bottom_strand</t>
        </is>
      </c>
      <c r="B12" t="n">
        <v>2</v>
      </c>
      <c r="C12" t="inlineStr">
        <is>
          <t>D.DA226</t>
        </is>
      </c>
      <c r="D12" t="n">
        <v>77.452</v>
      </c>
      <c r="E12" t="n">
        <v>171.06</v>
      </c>
      <c r="F12">
        <f>D12/E12*100</f>
        <v/>
      </c>
      <c r="G12" s="3" t="n"/>
      <c r="H12" s="3" t="n"/>
    </row>
    <row r="13" ht="18" customHeight="1">
      <c r="A13" t="inlineStr">
        <is>
          <t>bottom_strand</t>
        </is>
      </c>
      <c r="B13" t="n">
        <v>3</v>
      </c>
      <c r="C13" t="inlineStr">
        <is>
          <t>D.DT225</t>
        </is>
      </c>
      <c r="D13" t="n">
        <v>46.349</v>
      </c>
      <c r="E13" t="n">
        <v>171.28</v>
      </c>
      <c r="F13">
        <f>D13/E13*100</f>
        <v/>
      </c>
      <c r="G13" s="3" t="n"/>
      <c r="H13" s="3" t="n"/>
    </row>
    <row r="14" ht="18" customHeight="1">
      <c r="A14" t="inlineStr">
        <is>
          <t>bottom_strand</t>
        </is>
      </c>
      <c r="B14" t="n">
        <v>4</v>
      </c>
      <c r="C14" t="inlineStr">
        <is>
          <t>D.DA224</t>
        </is>
      </c>
      <c r="D14" t="n">
        <v>44.356</v>
      </c>
      <c r="E14" t="n">
        <v>170.97</v>
      </c>
      <c r="F14">
        <f>D14/E14*100</f>
        <v/>
      </c>
      <c r="G14" s="3" t="n"/>
    </row>
    <row r="15" ht="18" customHeight="1">
      <c r="A15" t="inlineStr">
        <is>
          <t>bottom_strand</t>
        </is>
      </c>
      <c r="B15" t="n">
        <v>5</v>
      </c>
      <c r="C15" t="inlineStr">
        <is>
          <t>D.DT223</t>
        </is>
      </c>
      <c r="D15" t="n">
        <v>79.971</v>
      </c>
      <c r="E15" t="n">
        <v>170.92</v>
      </c>
      <c r="F15">
        <f>D15/E15*100</f>
        <v/>
      </c>
      <c r="G15" s="3" t="n"/>
    </row>
    <row r="16" ht="18" customHeight="1">
      <c r="A16" t="inlineStr">
        <is>
          <t>bottom_strand</t>
        </is>
      </c>
      <c r="B16" t="n">
        <v>6</v>
      </c>
      <c r="C16" t="inlineStr">
        <is>
          <t>D.DT222</t>
        </is>
      </c>
      <c r="D16" t="n">
        <v>67.149</v>
      </c>
      <c r="E16" t="n">
        <v>171</v>
      </c>
      <c r="F16">
        <f>D16/E16*100</f>
        <v/>
      </c>
      <c r="G16" s="3" t="n"/>
    </row>
    <row r="17" ht="18" customHeight="1">
      <c r="A17" t="inlineStr">
        <is>
          <t>bottom_strand</t>
        </is>
      </c>
      <c r="B17" t="n">
        <v>7</v>
      </c>
      <c r="C17" t="inlineStr">
        <is>
          <t>D.DT221</t>
        </is>
      </c>
      <c r="D17" t="n">
        <v>79.23399999999999</v>
      </c>
      <c r="E17" t="n">
        <v>171.18</v>
      </c>
      <c r="F17">
        <f>D17/E17*100</f>
        <v/>
      </c>
      <c r="G17" s="3" t="n"/>
    </row>
    <row r="18" ht="18" customHeight="1">
      <c r="A18" t="inlineStr">
        <is>
          <t>bottom_strand</t>
        </is>
      </c>
      <c r="B18" t="n">
        <v>8</v>
      </c>
      <c r="C18" t="inlineStr">
        <is>
          <t>D.DT220</t>
        </is>
      </c>
      <c r="D18" t="n">
        <v>46.149</v>
      </c>
      <c r="E18" t="n">
        <v>171.45</v>
      </c>
      <c r="F18">
        <f>D18/E18*100</f>
        <v/>
      </c>
      <c r="G18" s="3" t="n"/>
    </row>
    <row r="19" ht="18" customHeight="1">
      <c r="A19" t="inlineStr">
        <is>
          <t>bottom_strand</t>
        </is>
      </c>
      <c r="B19" t="n">
        <v>9</v>
      </c>
      <c r="C19" t="inlineStr">
        <is>
          <t>D.DC219</t>
        </is>
      </c>
      <c r="D19" t="n">
        <v>0</v>
      </c>
      <c r="E19" t="n">
        <v>171.07</v>
      </c>
      <c r="F19">
        <f>D19/E19*100</f>
        <v/>
      </c>
      <c r="G19" s="3" t="n"/>
    </row>
    <row r="26" ht="18" customHeight="1">
      <c r="A26" s="3" t="inlineStr">
        <is>
          <t>Buried area between /A and /C:201-214@P,OP1,OP2 = 382.63</t>
        </is>
      </c>
      <c r="I26" s="3" t="inlineStr">
        <is>
          <t>Buried area between /A and /D:215-228@P,OP1,OP2 = 441.95</t>
        </is>
      </c>
    </row>
    <row r="27" ht="18" customHeight="1">
      <c r="A27" s="3" t="inlineStr">
        <is>
          <t>area /A = 10951, area /C:201-214@P,OP1,OP2 = 2016.4, area both = 12202</t>
        </is>
      </c>
      <c r="I27" s="3" t="inlineStr">
        <is>
          <t>area /A = 10951, area /D:215-228@P,OP1,OP2 = 2025.6, area both = 12092</t>
        </is>
      </c>
    </row>
    <row r="28" ht="18" customHeight="1">
      <c r="A28" s="3" t="inlineStr">
        <is>
          <t>36 contacting residues</t>
        </is>
      </c>
      <c r="I28" s="3" t="inlineStr">
        <is>
          <t>35 contacting residues</t>
        </is>
      </c>
    </row>
    <row r="29" ht="18" customHeight="1">
      <c r="A29" s="3" t="inlineStr">
        <is>
          <t>/A VAL 161 18.84</t>
        </is>
      </c>
      <c r="I29" s="3" t="inlineStr">
        <is>
          <t>/A PHE 165 9.1618</t>
        </is>
      </c>
    </row>
    <row r="30" ht="18" customHeight="1">
      <c r="A30" s="3" t="inlineStr">
        <is>
          <t>/A LYS 159 9.5828</t>
        </is>
      </c>
      <c r="I30" s="3" t="inlineStr">
        <is>
          <t>/A PRO 149 13.229</t>
        </is>
      </c>
    </row>
    <row r="31" ht="18" customHeight="1">
      <c r="A31" s="3" t="inlineStr">
        <is>
          <t>/A LEU 147 21.459</t>
        </is>
      </c>
      <c r="I31" s="3" t="inlineStr">
        <is>
          <t>/A LYS 169 37.531</t>
        </is>
      </c>
    </row>
    <row r="32" ht="18" customHeight="1">
      <c r="A32" s="3" t="inlineStr">
        <is>
          <t>/A ARG 154 48.868</t>
        </is>
      </c>
      <c r="I32" s="3" t="inlineStr">
        <is>
          <t>/A SER 167 10.024</t>
        </is>
      </c>
    </row>
    <row r="33" ht="18" customHeight="1">
      <c r="A33" s="3" t="inlineStr">
        <is>
          <t>/A PHE 148 3.0243</t>
        </is>
      </c>
      <c r="I33" s="3" t="inlineStr">
        <is>
          <t>/A THR 70 15.4</t>
        </is>
      </c>
    </row>
    <row r="34" ht="18" customHeight="1">
      <c r="A34" s="3" t="inlineStr">
        <is>
          <t>/A ILE 152 16.899</t>
        </is>
      </c>
      <c r="I34" s="3" t="inlineStr">
        <is>
          <t>/A ILE 61 10.732</t>
        </is>
      </c>
    </row>
    <row r="35" ht="18" customHeight="1">
      <c r="A35" s="3" t="inlineStr">
        <is>
          <t>/A THR 173 2.1551</t>
        </is>
      </c>
      <c r="I35" s="3" t="inlineStr">
        <is>
          <t>/A ARG 56 70.578</t>
        </is>
      </c>
    </row>
    <row r="36" ht="18" customHeight="1">
      <c r="A36" s="3" t="inlineStr">
        <is>
          <t>/A GLY 174 7.5044</t>
        </is>
      </c>
      <c r="I36" s="3" t="inlineStr">
        <is>
          <t>/A LYS 68 13.884</t>
        </is>
      </c>
    </row>
    <row r="37" ht="18" customHeight="1">
      <c r="A37" s="3" t="inlineStr">
        <is>
          <t>/A LYS 176 19.404</t>
        </is>
      </c>
      <c r="I37" s="3" t="inlineStr">
        <is>
          <t>/A PHE 57 2.7179</t>
        </is>
      </c>
    </row>
    <row r="38" ht="18" customHeight="1">
      <c r="A38" s="3" t="inlineStr">
        <is>
          <t>/A SER 76 11.95</t>
        </is>
      </c>
      <c r="I38" s="3" t="inlineStr">
        <is>
          <t>/A ARG 63 22.302</t>
        </is>
      </c>
    </row>
    <row r="39" ht="18" customHeight="1">
      <c r="A39" s="3" t="inlineStr">
        <is>
          <t>/A ALA 75 2.2219</t>
        </is>
      </c>
      <c r="I39" s="3" t="inlineStr">
        <is>
          <t>/A THR 82 3.6259</t>
        </is>
      </c>
    </row>
    <row r="40" ht="18" customHeight="1">
      <c r="A40" s="3" t="inlineStr">
        <is>
          <t>/A ALA 58 9.8403</t>
        </is>
      </c>
      <c r="I40" s="3" t="inlineStr">
        <is>
          <t>/A GLY 83 12.663</t>
        </is>
      </c>
    </row>
    <row r="41" ht="18" customHeight="1">
      <c r="A41" s="3" t="inlineStr">
        <is>
          <t>/A LYS 78 37.267</t>
        </is>
      </c>
      <c r="I41" s="3" t="inlineStr">
        <is>
          <t>/A GLN 26 16.576</t>
        </is>
      </c>
    </row>
    <row r="42" ht="18" customHeight="1">
      <c r="A42" s="3" t="inlineStr">
        <is>
          <t>/A PHE 74 10.565</t>
        </is>
      </c>
      <c r="I42" s="3" t="inlineStr">
        <is>
          <t>/A ASN 27 4.2966</t>
        </is>
      </c>
    </row>
    <row r="43" ht="18" customHeight="1">
      <c r="A43" s="3" t="inlineStr">
        <is>
          <t>/A THR 31 12.665</t>
        </is>
      </c>
      <c r="I43" s="3" t="inlineStr">
        <is>
          <t>/A SER 121 3.8709</t>
        </is>
      </c>
    </row>
    <row r="44" ht="18" customHeight="1">
      <c r="A44" s="3" t="inlineStr">
        <is>
          <t>/A GLN 116 14.355</t>
        </is>
      </c>
      <c r="I44" s="3" t="inlineStr">
        <is>
          <t>/A LYS 85 5.913</t>
        </is>
      </c>
    </row>
    <row r="45" ht="18" customHeight="1">
      <c r="A45" s="3" t="inlineStr">
        <is>
          <t>/A HOH 2149 11.069</t>
        </is>
      </c>
      <c r="I45" s="3" t="inlineStr">
        <is>
          <t>/A HOH 2146 29.775</t>
        </is>
      </c>
    </row>
    <row r="46" ht="18" customHeight="1">
      <c r="A46" s="3" t="inlineStr">
        <is>
          <t>/A HOH 2143 10.157</t>
        </is>
      </c>
      <c r="I46" s="3" t="inlineStr">
        <is>
          <t>/A HOH 2131 11.734</t>
        </is>
      </c>
    </row>
    <row r="47" ht="18" customHeight="1">
      <c r="A47" s="3" t="inlineStr">
        <is>
          <t>/A HOH 2145 6.0323</t>
        </is>
      </c>
      <c r="I47" s="3" t="inlineStr">
        <is>
          <t>/A HOH 2133 1.4989</t>
        </is>
      </c>
    </row>
    <row r="48" ht="18" customHeight="1">
      <c r="A48" s="3" t="inlineStr">
        <is>
          <t>/A HOH 2079 20.574</t>
        </is>
      </c>
      <c r="I48" s="3" t="inlineStr">
        <is>
          <t>/A HOH 2083 15.332</t>
        </is>
      </c>
    </row>
    <row r="49" ht="18" customHeight="1">
      <c r="A49" s="3" t="inlineStr">
        <is>
          <t>/A HOH 2058 6.3523</t>
        </is>
      </c>
      <c r="I49" s="3" t="inlineStr">
        <is>
          <t>/A HOH 2087 27.338</t>
        </is>
      </c>
    </row>
    <row r="50" ht="18" customHeight="1">
      <c r="A50" s="3" t="inlineStr">
        <is>
          <t>/A HOH 2130 4.8648</t>
        </is>
      </c>
      <c r="I50" s="3" t="inlineStr">
        <is>
          <t>/A HOH 2060 15.661</t>
        </is>
      </c>
    </row>
    <row r="51" ht="18" customHeight="1">
      <c r="A51" s="3" t="inlineStr">
        <is>
          <t>/A HOH 2110 21.084</t>
        </is>
      </c>
      <c r="I51" s="3" t="inlineStr">
        <is>
          <t>/A HOH 2076 13.694</t>
        </is>
      </c>
    </row>
    <row r="52" ht="18" customHeight="1">
      <c r="A52" s="3" t="inlineStr">
        <is>
          <t>/A HOH 2017 14.306</t>
        </is>
      </c>
      <c r="I52" s="3" t="inlineStr">
        <is>
          <t>/A HOH 2113 7.7068</t>
        </is>
      </c>
    </row>
    <row r="53" ht="18" customHeight="1">
      <c r="A53" s="3" t="inlineStr">
        <is>
          <t>/A HOH 2053 9.5983</t>
        </is>
      </c>
      <c r="I53" s="3" t="inlineStr">
        <is>
          <t>/A HOH 2112 10.941</t>
        </is>
      </c>
    </row>
    <row r="54" ht="18" customHeight="1">
      <c r="A54" s="3" t="inlineStr">
        <is>
          <t>/A HOH 2030 3.9564</t>
        </is>
      </c>
      <c r="I54" s="3" t="inlineStr">
        <is>
          <t>/A HOH 2068 3.2355</t>
        </is>
      </c>
    </row>
    <row r="55" ht="18" customHeight="1">
      <c r="A55" s="3" t="inlineStr">
        <is>
          <t>/C DA 208 32.69</t>
        </is>
      </c>
      <c r="I55" s="3" t="inlineStr">
        <is>
          <t>/D DT 225 46.349</t>
        </is>
      </c>
    </row>
    <row r="56" ht="18" customHeight="1">
      <c r="A56" s="3" t="inlineStr">
        <is>
          <t>/C DG 210 83.36</t>
        </is>
      </c>
      <c r="I56" s="3" t="inlineStr">
        <is>
          <t>/D DT 223 79.971</t>
        </is>
      </c>
    </row>
    <row r="57" ht="18" customHeight="1">
      <c r="A57" s="3" t="inlineStr">
        <is>
          <t>/C DC 213 3.1094</t>
        </is>
      </c>
      <c r="I57" s="3" t="inlineStr">
        <is>
          <t>/D DT 220 46.149</t>
        </is>
      </c>
    </row>
    <row r="58" ht="18" customHeight="1">
      <c r="A58" s="3" t="inlineStr">
        <is>
          <t>/C DG 211 41.802</t>
        </is>
      </c>
      <c r="I58" s="3" t="inlineStr">
        <is>
          <t>/D DA 226 77.452</t>
        </is>
      </c>
    </row>
    <row r="59" ht="18" customHeight="1">
      <c r="A59" s="3" t="inlineStr">
        <is>
          <t>/C DA 204 23.341</t>
        </is>
      </c>
      <c r="I59" s="3" t="inlineStr">
        <is>
          <t>/D DT 222 67.149</t>
        </is>
      </c>
    </row>
    <row r="60" ht="18" customHeight="1">
      <c r="A60" s="3" t="inlineStr">
        <is>
          <t>/C DT 205 49.753</t>
        </is>
      </c>
      <c r="I60" s="3" t="inlineStr">
        <is>
          <t>/D DA 224 44.356</t>
        </is>
      </c>
    </row>
    <row r="61" ht="18" customHeight="1">
      <c r="A61" s="3" t="inlineStr">
        <is>
          <t>/C DG 212 19.48</t>
        </is>
      </c>
      <c r="I61" s="3" t="inlineStr">
        <is>
          <t>/D DC 228 12.862</t>
        </is>
      </c>
    </row>
    <row r="62" ht="18" customHeight="1">
      <c r="A62" s="3" t="inlineStr">
        <is>
          <t>/C DA 207 50.109</t>
        </is>
      </c>
      <c r="I62" s="3" t="inlineStr">
        <is>
          <t>/D DT 221 79.234</t>
        </is>
      </c>
    </row>
    <row r="63" ht="18" customHeight="1">
      <c r="A63" s="3" t="inlineStr">
        <is>
          <t>/C DA 209 49.187</t>
        </is>
      </c>
      <c r="I63" s="3" t="inlineStr">
        <is>
          <t>/D DG 227 39.429</t>
        </is>
      </c>
    </row>
    <row r="64" ht="18" customHeight="1">
      <c r="A64" s="3" t="inlineStr">
        <is>
          <t>/C DA 206 55.79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9"/>
  <sheetViews>
    <sheetView workbookViewId="0">
      <selection activeCell="A2" sqref="A2:C23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C.DA4</t>
        </is>
      </c>
      <c r="D2" t="n">
        <v>29.37</v>
      </c>
      <c r="E2" t="n">
        <v>171.01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C.DG5</t>
        </is>
      </c>
      <c r="D3" t="n">
        <v>65.922</v>
      </c>
      <c r="E3" t="n">
        <v>171.04</v>
      </c>
      <c r="F3">
        <f>D3/E3*100</f>
        <v/>
      </c>
    </row>
    <row r="4" ht="18" customHeight="1">
      <c r="A4" t="inlineStr">
        <is>
          <t>top_strand</t>
        </is>
      </c>
      <c r="B4" t="n">
        <v>3</v>
      </c>
      <c r="C4" t="inlineStr">
        <is>
          <t>C.DC6</t>
        </is>
      </c>
      <c r="D4" t="n">
        <v>110.85</v>
      </c>
      <c r="E4" t="n">
        <v>171.06</v>
      </c>
      <c r="F4">
        <f>D4/E4*100</f>
        <v/>
      </c>
      <c r="G4" s="3" t="n"/>
    </row>
    <row r="5" ht="18" customHeight="1">
      <c r="A5" t="inlineStr">
        <is>
          <t>top_strand</t>
        </is>
      </c>
      <c r="B5" t="n">
        <v>4</v>
      </c>
      <c r="C5" t="inlineStr">
        <is>
          <t>C.DA7</t>
        </is>
      </c>
      <c r="D5" t="n">
        <v>57.062</v>
      </c>
      <c r="E5" t="n">
        <v>171.01</v>
      </c>
      <c r="F5">
        <f>D5/E5*100</f>
        <v/>
      </c>
      <c r="G5" s="3" t="n"/>
    </row>
    <row r="6" ht="18" customHeight="1">
      <c r="A6" t="inlineStr">
        <is>
          <t>top_strand</t>
        </is>
      </c>
      <c r="B6" t="n">
        <v>5</v>
      </c>
      <c r="C6" t="inlineStr">
        <is>
          <t>C.DC8</t>
        </is>
      </c>
      <c r="D6" t="n">
        <v>54.177</v>
      </c>
      <c r="E6" t="n">
        <v>171.01</v>
      </c>
      <c r="F6">
        <f>D6/E6*100</f>
        <v/>
      </c>
      <c r="G6" s="3" t="n"/>
    </row>
    <row r="7" ht="18" customHeight="1">
      <c r="A7" t="inlineStr">
        <is>
          <t>top_strand</t>
        </is>
      </c>
      <c r="B7" t="n">
        <v>6</v>
      </c>
      <c r="C7" t="inlineStr">
        <is>
          <t>C.DG9</t>
        </is>
      </c>
      <c r="D7" t="n">
        <v>65.721</v>
      </c>
      <c r="E7" t="n">
        <v>171.03</v>
      </c>
      <c r="F7">
        <f>D7/E7*100</f>
        <v/>
      </c>
      <c r="G7" s="3" t="n"/>
    </row>
    <row r="8" ht="18" customHeight="1">
      <c r="A8" t="inlineStr">
        <is>
          <t>top_strand</t>
        </is>
      </c>
      <c r="B8" t="n">
        <v>7</v>
      </c>
      <c r="C8" t="inlineStr">
        <is>
          <t>C.DT10</t>
        </is>
      </c>
      <c r="D8" t="n">
        <v>34.081</v>
      </c>
      <c r="E8" t="n">
        <v>171.02</v>
      </c>
      <c r="F8">
        <f>D8/E8*100</f>
        <v/>
      </c>
      <c r="G8" s="3" t="n"/>
    </row>
    <row r="9" ht="18" customHeight="1">
      <c r="A9" t="inlineStr">
        <is>
          <t>top_strand</t>
        </is>
      </c>
      <c r="B9" t="n">
        <v>8</v>
      </c>
      <c r="C9" t="inlineStr">
        <is>
          <t>C.DG11</t>
        </is>
      </c>
      <c r="D9" t="n">
        <v>0</v>
      </c>
      <c r="E9" t="n">
        <v>171.04</v>
      </c>
      <c r="F9">
        <f>D9/E9*100</f>
        <v/>
      </c>
      <c r="G9" s="3" t="n"/>
    </row>
    <row r="10" ht="18" customHeight="1">
      <c r="A10" t="inlineStr">
        <is>
          <t>top_strand</t>
        </is>
      </c>
      <c r="B10" t="n">
        <v>9</v>
      </c>
      <c r="C10" t="inlineStr">
        <is>
          <t>C.DC12</t>
        </is>
      </c>
      <c r="D10" t="n">
        <v>0</v>
      </c>
      <c r="E10" t="n">
        <v>171.01</v>
      </c>
      <c r="F10">
        <f>D10/E10*100</f>
        <v/>
      </c>
      <c r="G10" s="3" t="n"/>
    </row>
    <row r="11">
      <c r="A11" t="inlineStr">
        <is>
          <t>top_strand</t>
        </is>
      </c>
      <c r="B11" t="n">
        <v>10</v>
      </c>
      <c r="C11" t="inlineStr">
        <is>
          <t>C.DT13</t>
        </is>
      </c>
      <c r="D11" t="n">
        <v>0</v>
      </c>
      <c r="E11" t="n">
        <v>171.13</v>
      </c>
      <c r="F11">
        <f>D11/E11*100</f>
        <v/>
      </c>
    </row>
    <row r="12" ht="18" customHeight="1">
      <c r="A12" t="inlineStr">
        <is>
          <t>top_strand</t>
        </is>
      </c>
      <c r="B12" t="n">
        <v>11</v>
      </c>
      <c r="C12" t="inlineStr">
        <is>
          <t>C.DA14</t>
        </is>
      </c>
      <c r="D12" t="n">
        <v>0</v>
      </c>
      <c r="E12" t="n">
        <v>171.1</v>
      </c>
      <c r="F12">
        <f>D12/E12*100</f>
        <v/>
      </c>
      <c r="G12" s="3" t="n"/>
    </row>
    <row r="13" ht="18" customHeight="1">
      <c r="A13" t="inlineStr">
        <is>
          <t>bottom_strand</t>
        </is>
      </c>
      <c r="B13" t="n">
        <v>1</v>
      </c>
      <c r="C13" t="inlineStr">
        <is>
          <t>D.DA14</t>
        </is>
      </c>
      <c r="D13" t="n">
        <v>0</v>
      </c>
      <c r="E13" t="n">
        <v>171.05</v>
      </c>
      <c r="F13">
        <f>D13/E13*100</f>
        <v/>
      </c>
      <c r="G13" s="3" t="n"/>
    </row>
    <row r="14" ht="18" customHeight="1">
      <c r="A14" t="inlineStr">
        <is>
          <t>bottom_strand</t>
        </is>
      </c>
      <c r="B14" t="n">
        <v>2</v>
      </c>
      <c r="C14" t="inlineStr">
        <is>
          <t>D.DT13</t>
        </is>
      </c>
      <c r="D14" t="n">
        <v>0</v>
      </c>
      <c r="E14" t="n">
        <v>171.08</v>
      </c>
      <c r="F14">
        <f>D14/E14*100</f>
        <v/>
      </c>
      <c r="G14" s="3" t="n"/>
    </row>
    <row r="15" ht="18" customHeight="1">
      <c r="A15" t="inlineStr">
        <is>
          <t>bottom_strand</t>
        </is>
      </c>
      <c r="B15" t="n">
        <v>3</v>
      </c>
      <c r="C15" t="inlineStr">
        <is>
          <t>D.DC12</t>
        </is>
      </c>
      <c r="D15" t="n">
        <v>0</v>
      </c>
      <c r="E15" t="n">
        <v>171.16</v>
      </c>
      <c r="F15">
        <f>D15/E15*100</f>
        <v/>
      </c>
      <c r="G15" s="3" t="n"/>
    </row>
    <row r="16" ht="18" customHeight="1">
      <c r="A16" t="inlineStr">
        <is>
          <t>bottom_strand</t>
        </is>
      </c>
      <c r="B16" t="n">
        <v>4</v>
      </c>
      <c r="C16" t="inlineStr">
        <is>
          <t>D.DG11</t>
        </is>
      </c>
      <c r="D16" t="n">
        <v>18.496</v>
      </c>
      <c r="E16" t="n">
        <v>171.14</v>
      </c>
      <c r="F16">
        <f>D16/E16*100</f>
        <v/>
      </c>
      <c r="G16" s="3" t="n"/>
    </row>
    <row r="17" ht="18" customHeight="1">
      <c r="A17" t="inlineStr">
        <is>
          <t>bottom_strand</t>
        </is>
      </c>
      <c r="B17" t="n">
        <v>5</v>
      </c>
      <c r="C17" t="inlineStr">
        <is>
          <t>D.DT10</t>
        </is>
      </c>
      <c r="D17" t="n">
        <v>29.298</v>
      </c>
      <c r="E17" t="n">
        <v>171.06</v>
      </c>
      <c r="F17">
        <f>D17/E17*100</f>
        <v/>
      </c>
      <c r="G17" s="3" t="n"/>
    </row>
    <row r="18" ht="18" customHeight="1">
      <c r="A18" t="inlineStr">
        <is>
          <t>bottom_strand</t>
        </is>
      </c>
      <c r="B18" t="n">
        <v>6</v>
      </c>
      <c r="C18" t="inlineStr">
        <is>
          <t>D.DG9</t>
        </is>
      </c>
      <c r="D18" t="n">
        <v>65.931</v>
      </c>
      <c r="E18" t="n">
        <v>171.18</v>
      </c>
      <c r="F18">
        <f>D18/E18*100</f>
        <v/>
      </c>
      <c r="G18" s="3" t="n"/>
    </row>
    <row r="19" ht="18" customHeight="1">
      <c r="A19" t="inlineStr">
        <is>
          <t>bottom_strand</t>
        </is>
      </c>
      <c r="B19" t="n">
        <v>7</v>
      </c>
      <c r="C19" t="inlineStr">
        <is>
          <t>D.DC8</t>
        </is>
      </c>
      <c r="D19" t="n">
        <v>86.512</v>
      </c>
      <c r="E19" t="n">
        <v>171.11</v>
      </c>
      <c r="F19">
        <f>D19/E19*100</f>
        <v/>
      </c>
      <c r="G19" s="3" t="n"/>
    </row>
    <row r="20" ht="18" customHeight="1">
      <c r="A20" t="inlineStr">
        <is>
          <t>bottom_strand</t>
        </is>
      </c>
      <c r="B20" t="n">
        <v>8</v>
      </c>
      <c r="C20" t="inlineStr">
        <is>
          <t>D.DA7</t>
        </is>
      </c>
      <c r="D20" t="n">
        <v>62.958</v>
      </c>
      <c r="E20" t="n">
        <v>171.1</v>
      </c>
      <c r="F20">
        <f>D20/E20*100</f>
        <v/>
      </c>
      <c r="G20" s="3" t="n"/>
    </row>
    <row r="21">
      <c r="A21" t="inlineStr">
        <is>
          <t>bottom_strand</t>
        </is>
      </c>
      <c r="B21" t="n">
        <v>9</v>
      </c>
      <c r="C21" t="inlineStr">
        <is>
          <t>D.DC6</t>
        </is>
      </c>
      <c r="D21" t="n">
        <v>80.83499999999999</v>
      </c>
      <c r="E21" t="n">
        <v>170.98</v>
      </c>
      <c r="F21">
        <f>D21/E21*100</f>
        <v/>
      </c>
    </row>
    <row r="22">
      <c r="A22" t="inlineStr">
        <is>
          <t>bottom_strand</t>
        </is>
      </c>
      <c r="B22" t="n">
        <v>10</v>
      </c>
      <c r="C22" t="inlineStr">
        <is>
          <t>D.DG5</t>
        </is>
      </c>
      <c r="D22" t="n">
        <v>46.929</v>
      </c>
      <c r="E22" t="n">
        <v>171.09</v>
      </c>
      <c r="F22">
        <f>D22/E22*100</f>
        <v/>
      </c>
    </row>
    <row r="23">
      <c r="A23" t="inlineStr">
        <is>
          <t>bottom_strand</t>
        </is>
      </c>
      <c r="B23" t="n">
        <v>11</v>
      </c>
      <c r="C23" t="inlineStr">
        <is>
          <t>D.DA4</t>
        </is>
      </c>
      <c r="D23" t="n">
        <v>57.997</v>
      </c>
      <c r="E23" t="n">
        <v>171.14</v>
      </c>
      <c r="F23">
        <f>D23/E23*100</f>
        <v/>
      </c>
    </row>
    <row r="30" ht="18" customHeight="1">
      <c r="A30" s="3" t="inlineStr">
        <is>
          <t>Buried area between /A,B and /C:1-16@P,OP1,OP2 = 382.86</t>
        </is>
      </c>
      <c r="I30" s="3" t="inlineStr">
        <is>
          <t>Buried area between /A,B and /D:1-16@P,OP1,OP2 = 442.25</t>
        </is>
      </c>
    </row>
    <row r="31" ht="18" customHeight="1">
      <c r="A31" s="3" t="inlineStr">
        <is>
          <t>area /A,B = 9369.6, area /C:1-16@P,OP1,OP2 = 2351.4, area both = 10955</t>
        </is>
      </c>
      <c r="I31" s="3" t="inlineStr">
        <is>
          <t>area /A,B = 9369.6, area /D:1-16@P,OP1,OP2 = 2408.4, area both = 10894</t>
        </is>
      </c>
    </row>
    <row r="32" ht="18" customHeight="1">
      <c r="A32" s="3" t="inlineStr">
        <is>
          <t>18 contacting residues</t>
        </is>
      </c>
      <c r="I32" s="3" t="inlineStr">
        <is>
          <t>27 contacting residues</t>
        </is>
      </c>
    </row>
    <row r="33" ht="18" customHeight="1">
      <c r="A33" s="3" t="inlineStr">
        <is>
          <t>/B ILE 212 33.817</t>
        </is>
      </c>
      <c r="I33" s="3" t="inlineStr">
        <is>
          <t>/B ASN 210 39.67</t>
        </is>
      </c>
    </row>
    <row r="34" ht="18" customHeight="1">
      <c r="A34" s="3" t="inlineStr">
        <is>
          <t>/B ARG 216 51.897</t>
        </is>
      </c>
      <c r="I34" s="3" t="inlineStr">
        <is>
          <t>/B LYS 206 32.927</t>
        </is>
      </c>
    </row>
    <row r="35" ht="18" customHeight="1">
      <c r="A35" s="3" t="inlineStr">
        <is>
          <t>/A ASN 210 68.263</t>
        </is>
      </c>
      <c r="I35" s="3" t="inlineStr">
        <is>
          <t>/B ASN 221 24.63</t>
        </is>
      </c>
    </row>
    <row r="36" ht="18" customHeight="1">
      <c r="A36" s="3" t="inlineStr">
        <is>
          <t>/A GLY 244 3.167</t>
        </is>
      </c>
      <c r="I36" s="3" t="inlineStr">
        <is>
          <t>/B PHE 218 20.356</t>
        </is>
      </c>
    </row>
    <row r="37" ht="18" customHeight="1">
      <c r="A37" s="3" t="inlineStr">
        <is>
          <t>/A PHE 218 15.634</t>
        </is>
      </c>
      <c r="I37" s="3" t="inlineStr">
        <is>
          <t>/B ARG 217 30.943</t>
        </is>
      </c>
    </row>
    <row r="38" ht="18" customHeight="1">
      <c r="A38" s="3" t="inlineStr">
        <is>
          <t>/A ASN 242 16.93</t>
        </is>
      </c>
      <c r="I38" s="3" t="inlineStr">
        <is>
          <t>/B LYS 225 9.0151</t>
        </is>
      </c>
    </row>
    <row r="39" ht="18" customHeight="1">
      <c r="A39" s="3" t="inlineStr">
        <is>
          <t>/A ASN 221 16.4</t>
        </is>
      </c>
      <c r="I39" s="3" t="inlineStr">
        <is>
          <t>/B ARG 214 24.043</t>
        </is>
      </c>
    </row>
    <row r="40" ht="18" customHeight="1">
      <c r="A40" s="3" t="inlineStr">
        <is>
          <t>/A ARG 240 33.457</t>
        </is>
      </c>
      <c r="I40" s="3" t="inlineStr">
        <is>
          <t>/B TRP 241 1.7764</t>
        </is>
      </c>
    </row>
    <row r="41" ht="18" customHeight="1">
      <c r="A41" s="3" t="inlineStr">
        <is>
          <t>/A ARG 214 41.657</t>
        </is>
      </c>
      <c r="I41" s="3" t="inlineStr">
        <is>
          <t>/B GLY 244 1.4798</t>
        </is>
      </c>
    </row>
    <row r="42" ht="18" customHeight="1">
      <c r="A42" s="3" t="inlineStr">
        <is>
          <t>/A ARG 217 16.977</t>
        </is>
      </c>
      <c r="I42" s="3" t="inlineStr">
        <is>
          <t>/B ASN 242 46.215</t>
        </is>
      </c>
    </row>
    <row r="43" ht="18" customHeight="1">
      <c r="A43" s="3" t="inlineStr">
        <is>
          <t>/A LYS 243 48.718</t>
        </is>
      </c>
      <c r="I43" s="3" t="inlineStr">
        <is>
          <t>/B LYS 243 35.777</t>
        </is>
      </c>
    </row>
    <row r="44" ht="18" customHeight="1">
      <c r="A44" s="3" t="inlineStr">
        <is>
          <t>/C DG 9 65.721</t>
        </is>
      </c>
      <c r="I44" s="3" t="inlineStr">
        <is>
          <t>/A GLU 213 2.0029</t>
        </is>
      </c>
    </row>
    <row r="45" ht="18" customHeight="1">
      <c r="A45" s="3" t="inlineStr">
        <is>
          <t>/C DC 6 110.85</t>
        </is>
      </c>
      <c r="I45" s="3" t="inlineStr">
        <is>
          <t>/A ASN 219 3.5617</t>
        </is>
      </c>
    </row>
    <row r="46" ht="18" customHeight="1">
      <c r="A46" s="3" t="inlineStr">
        <is>
          <t>/C DA 7 57.062</t>
        </is>
      </c>
      <c r="I46" s="3" t="inlineStr">
        <is>
          <t>/A ARG 216 24.149</t>
        </is>
      </c>
    </row>
    <row r="47" ht="18" customHeight="1">
      <c r="A47" s="3" t="inlineStr">
        <is>
          <t>/C DC 8 54.177</t>
        </is>
      </c>
      <c r="I47" s="3" t="inlineStr">
        <is>
          <t>/A ILE 212 47.676</t>
        </is>
      </c>
    </row>
    <row r="48" ht="18" customHeight="1">
      <c r="A48" s="3" t="inlineStr">
        <is>
          <t>/C DA 4 29.37</t>
        </is>
      </c>
      <c r="I48" s="3" t="inlineStr">
        <is>
          <t>/A ARG 215 19.35</t>
        </is>
      </c>
    </row>
    <row r="49" ht="18" customHeight="1">
      <c r="A49" s="3" t="inlineStr">
        <is>
          <t>/C DT 10 34.081</t>
        </is>
      </c>
      <c r="I49" s="3" t="inlineStr">
        <is>
          <t>/A ASN 208 21.337</t>
        </is>
      </c>
    </row>
    <row r="50" ht="18" customHeight="1">
      <c r="A50" s="3" t="inlineStr">
        <is>
          <t>/C DG 5 65.922</t>
        </is>
      </c>
      <c r="I50" s="3" t="inlineStr">
        <is>
          <t>/A ILE 220 1.3488</t>
        </is>
      </c>
    </row>
    <row r="51" ht="18" customHeight="1">
      <c r="I51" s="3" t="inlineStr">
        <is>
          <t>/D DT 10 29.298</t>
        </is>
      </c>
    </row>
    <row r="52" ht="18" customHeight="1">
      <c r="I52" s="3" t="inlineStr">
        <is>
          <t>/D DC 8 86.512</t>
        </is>
      </c>
    </row>
    <row r="53" ht="18" customHeight="1">
      <c r="I53" s="3" t="inlineStr">
        <is>
          <t>/D DG 11 18.496</t>
        </is>
      </c>
    </row>
    <row r="54" ht="18" customHeight="1">
      <c r="I54" s="3" t="inlineStr">
        <is>
          <t>/D DC 6 80.835</t>
        </is>
      </c>
    </row>
    <row r="55" ht="18" customHeight="1">
      <c r="I55" s="3" t="inlineStr">
        <is>
          <t>/D DA 7 62.958</t>
        </is>
      </c>
    </row>
    <row r="56" ht="18" customHeight="1">
      <c r="I56" s="3" t="inlineStr">
        <is>
          <t>/D DG 9 65.931</t>
        </is>
      </c>
    </row>
    <row r="57" ht="18" customHeight="1">
      <c r="I57" s="3" t="inlineStr">
        <is>
          <t>/D DG 5 46.929</t>
        </is>
      </c>
    </row>
    <row r="58" ht="18" customHeight="1">
      <c r="I58" s="3" t="inlineStr">
        <is>
          <t>/D DT 3 47.853</t>
        </is>
      </c>
    </row>
    <row r="59" ht="18" customHeight="1">
      <c r="I59" s="3" t="inlineStr">
        <is>
          <t>/D DA 4 57.997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55"/>
  <sheetViews>
    <sheetView workbookViewId="0">
      <selection activeCell="A2" sqref="A2:C23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C.DA103</t>
        </is>
      </c>
      <c r="D2" t="n">
        <v>54.355</v>
      </c>
      <c r="E2" t="n">
        <v>170.83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C.DC104</t>
        </is>
      </c>
      <c r="D3" t="n">
        <v>85.447</v>
      </c>
      <c r="E3" t="n">
        <v>171.37</v>
      </c>
      <c r="F3">
        <f>D3/E3*100</f>
        <v/>
      </c>
    </row>
    <row r="4" ht="18" customHeight="1">
      <c r="A4" t="inlineStr">
        <is>
          <t>top_strand</t>
        </is>
      </c>
      <c r="B4" t="n">
        <v>3</v>
      </c>
      <c r="C4" t="inlineStr">
        <is>
          <t>C.DC105</t>
        </is>
      </c>
      <c r="D4" t="n">
        <v>99.485</v>
      </c>
      <c r="E4" t="n">
        <v>170.89</v>
      </c>
      <c r="F4">
        <f>D4/E4*100</f>
        <v/>
      </c>
      <c r="H4" s="3" t="n"/>
    </row>
    <row r="5" ht="18" customHeight="1">
      <c r="A5" t="inlineStr">
        <is>
          <t>top_strand</t>
        </is>
      </c>
      <c r="B5" t="n">
        <v>4</v>
      </c>
      <c r="C5" t="inlineStr">
        <is>
          <t>C.DA106</t>
        </is>
      </c>
      <c r="D5" t="n">
        <v>82.80500000000001</v>
      </c>
      <c r="E5" t="n">
        <v>170.89</v>
      </c>
      <c r="F5">
        <f>D5/E5*100</f>
        <v/>
      </c>
      <c r="H5" s="3" t="n"/>
    </row>
    <row r="6" ht="18" customHeight="1">
      <c r="A6" t="inlineStr">
        <is>
          <t>top_strand</t>
        </is>
      </c>
      <c r="B6" t="n">
        <v>5</v>
      </c>
      <c r="C6" t="inlineStr">
        <is>
          <t>C.DC107</t>
        </is>
      </c>
      <c r="D6" t="n">
        <v>70.998</v>
      </c>
      <c r="E6" t="n">
        <v>171.06</v>
      </c>
      <c r="F6">
        <f>D6/E6*100</f>
        <v/>
      </c>
      <c r="H6" s="3" t="n"/>
    </row>
    <row r="7" ht="18" customHeight="1">
      <c r="A7" t="inlineStr">
        <is>
          <t>top_strand</t>
        </is>
      </c>
      <c r="B7" t="n">
        <v>6</v>
      </c>
      <c r="C7" t="inlineStr">
        <is>
          <t>C.DG108</t>
        </is>
      </c>
      <c r="D7" t="n">
        <v>69.31999999999999</v>
      </c>
      <c r="E7" t="n">
        <v>171.95</v>
      </c>
      <c r="F7">
        <f>D7/E7*100</f>
        <v/>
      </c>
      <c r="H7" s="3" t="n"/>
    </row>
    <row r="8" ht="18" customHeight="1">
      <c r="A8" t="inlineStr">
        <is>
          <t>top_strand</t>
        </is>
      </c>
      <c r="B8" t="n">
        <v>7</v>
      </c>
      <c r="C8" t="inlineStr">
        <is>
          <t>C.DT109</t>
        </is>
      </c>
      <c r="D8" t="n">
        <v>71.233</v>
      </c>
      <c r="E8" t="n">
        <v>170.91</v>
      </c>
      <c r="F8">
        <f>D8/E8*100</f>
        <v/>
      </c>
      <c r="H8" s="3" t="n"/>
    </row>
    <row r="9" ht="18" customHeight="1">
      <c r="A9" t="inlineStr">
        <is>
          <t>top_strand</t>
        </is>
      </c>
      <c r="B9" t="n">
        <v>8</v>
      </c>
      <c r="C9" t="inlineStr">
        <is>
          <t>C.DG110</t>
        </is>
      </c>
      <c r="D9" t="n">
        <v>0</v>
      </c>
      <c r="E9" t="n">
        <v>171.25</v>
      </c>
      <c r="F9">
        <f>D9/E9*100</f>
        <v/>
      </c>
      <c r="H9" s="3" t="n"/>
    </row>
    <row r="10" ht="18" customHeight="1">
      <c r="A10" t="inlineStr">
        <is>
          <t>top_strand</t>
        </is>
      </c>
      <c r="B10" t="n">
        <v>9</v>
      </c>
      <c r="C10" t="inlineStr">
        <is>
          <t>C.DG111</t>
        </is>
      </c>
      <c r="D10" t="n">
        <v>0</v>
      </c>
      <c r="E10" t="n">
        <v>171.42</v>
      </c>
      <c r="F10">
        <f>D10/E10*100</f>
        <v/>
      </c>
      <c r="H10" s="3" t="n"/>
    </row>
    <row r="11">
      <c r="A11" t="inlineStr">
        <is>
          <t>top_strand</t>
        </is>
      </c>
      <c r="B11" t="n">
        <v>10</v>
      </c>
      <c r="C11" t="inlineStr">
        <is>
          <t>C.DT112</t>
        </is>
      </c>
      <c r="D11" t="n">
        <v>0</v>
      </c>
      <c r="E11" t="n">
        <v>171.68</v>
      </c>
      <c r="F11">
        <f>D11/E11*100</f>
        <v/>
      </c>
    </row>
    <row r="12">
      <c r="A12" t="inlineStr">
        <is>
          <t>top_strand</t>
        </is>
      </c>
      <c r="B12" t="n">
        <v>11</v>
      </c>
      <c r="C12" t="inlineStr">
        <is>
          <t>NA</t>
        </is>
      </c>
      <c r="D12" t="inlineStr">
        <is>
          <t>NA</t>
        </is>
      </c>
      <c r="E12" t="inlineStr">
        <is>
          <t>NA</t>
        </is>
      </c>
      <c r="F12" t="inlineStr">
        <is>
          <t>NA</t>
        </is>
      </c>
    </row>
    <row r="13" ht="18" customHeight="1">
      <c r="A13" t="inlineStr">
        <is>
          <t>bottom_strand</t>
        </is>
      </c>
      <c r="B13" t="n">
        <v>1</v>
      </c>
      <c r="C13" t="inlineStr">
        <is>
          <t>D.DG126</t>
        </is>
      </c>
      <c r="D13" t="n">
        <v>0</v>
      </c>
      <c r="E13" t="n">
        <v>171.59</v>
      </c>
      <c r="F13">
        <f>D13/E13*100</f>
        <v/>
      </c>
      <c r="H13" s="3" t="n"/>
    </row>
    <row r="14" ht="18" customHeight="1">
      <c r="A14" t="inlineStr">
        <is>
          <t>bottom_strand</t>
        </is>
      </c>
      <c r="B14" t="n">
        <v>2</v>
      </c>
      <c r="C14" t="inlineStr">
        <is>
          <t>D.DT125</t>
        </is>
      </c>
      <c r="D14" t="n">
        <v>0</v>
      </c>
      <c r="E14" t="n">
        <v>171.15</v>
      </c>
      <c r="F14">
        <f>D14/E14*100</f>
        <v/>
      </c>
      <c r="H14" s="3" t="n"/>
    </row>
    <row r="15" ht="18" customHeight="1">
      <c r="A15" t="inlineStr">
        <is>
          <t>bottom_strand</t>
        </is>
      </c>
      <c r="B15" t="n">
        <v>3</v>
      </c>
      <c r="C15" t="inlineStr">
        <is>
          <t>D.DG124</t>
        </is>
      </c>
      <c r="D15" t="n">
        <v>0</v>
      </c>
      <c r="E15" t="n">
        <v>171.11</v>
      </c>
      <c r="F15">
        <f>D15/E15*100</f>
        <v/>
      </c>
      <c r="H15" s="3" t="n"/>
    </row>
    <row r="16" ht="18" customHeight="1">
      <c r="A16" t="inlineStr">
        <is>
          <t>bottom_strand</t>
        </is>
      </c>
      <c r="B16" t="n">
        <v>4</v>
      </c>
      <c r="C16" t="inlineStr">
        <is>
          <t>D.DG123</t>
        </is>
      </c>
      <c r="D16" t="n">
        <v>31.005</v>
      </c>
      <c r="E16" t="n">
        <v>171.35</v>
      </c>
      <c r="F16">
        <f>D16/E16*100</f>
        <v/>
      </c>
      <c r="H16" s="3" t="n"/>
    </row>
    <row r="17" ht="18" customHeight="1">
      <c r="A17" t="inlineStr">
        <is>
          <t>bottom_strand</t>
        </is>
      </c>
      <c r="B17" t="n">
        <v>5</v>
      </c>
      <c r="C17" t="inlineStr">
        <is>
          <t>D.DT122</t>
        </is>
      </c>
      <c r="D17" t="n">
        <v>53.501</v>
      </c>
      <c r="E17" t="n">
        <v>171.24</v>
      </c>
      <c r="F17">
        <f>D17/E17*100</f>
        <v/>
      </c>
      <c r="H17" s="3" t="n"/>
    </row>
    <row r="18" ht="18" customHeight="1">
      <c r="A18" t="inlineStr">
        <is>
          <t>bottom_strand</t>
        </is>
      </c>
      <c r="B18" t="n">
        <v>6</v>
      </c>
      <c r="C18" t="inlineStr">
        <is>
          <t>D.DG121</t>
        </is>
      </c>
      <c r="D18" t="n">
        <v>62.475</v>
      </c>
      <c r="E18" t="n">
        <v>170.83</v>
      </c>
      <c r="F18">
        <f>D18/E18*100</f>
        <v/>
      </c>
      <c r="H18" s="3" t="n"/>
    </row>
    <row r="19" ht="18" customHeight="1">
      <c r="A19" t="inlineStr">
        <is>
          <t>bottom_strand</t>
        </is>
      </c>
      <c r="B19" t="n">
        <v>7</v>
      </c>
      <c r="C19" t="inlineStr">
        <is>
          <t>D.DC120</t>
        </is>
      </c>
      <c r="D19" t="n">
        <v>79.102</v>
      </c>
      <c r="E19" t="n">
        <v>171.45</v>
      </c>
      <c r="F19">
        <f>D19/E19*100</f>
        <v/>
      </c>
      <c r="H19" s="3" t="n"/>
    </row>
    <row r="20">
      <c r="A20" t="inlineStr">
        <is>
          <t>bottom_strand</t>
        </is>
      </c>
      <c r="B20" t="n">
        <v>8</v>
      </c>
      <c r="C20" t="inlineStr">
        <is>
          <t>D.DA119</t>
        </is>
      </c>
      <c r="D20" t="n">
        <v>59.434</v>
      </c>
      <c r="E20" t="n">
        <v>171.63</v>
      </c>
      <c r="F20">
        <f>D20/E20*100</f>
        <v/>
      </c>
    </row>
    <row r="21">
      <c r="A21" t="inlineStr">
        <is>
          <t>bottom_strand</t>
        </is>
      </c>
      <c r="B21" t="n">
        <v>9</v>
      </c>
      <c r="C21" t="inlineStr">
        <is>
          <t>D.DC118</t>
        </is>
      </c>
      <c r="D21" t="n">
        <v>93.78700000000001</v>
      </c>
      <c r="E21" t="n">
        <v>171.36</v>
      </c>
      <c r="F21">
        <f>D21/E21*100</f>
        <v/>
      </c>
    </row>
    <row r="22">
      <c r="A22" t="inlineStr">
        <is>
          <t>bottom_strand</t>
        </is>
      </c>
      <c r="B22" t="n">
        <v>10</v>
      </c>
      <c r="C22" t="inlineStr">
        <is>
          <t>D.DC117</t>
        </is>
      </c>
      <c r="D22" t="n">
        <v>61.869</v>
      </c>
      <c r="E22" t="n">
        <v>171.5</v>
      </c>
      <c r="F22">
        <f>D22/E22*100</f>
        <v/>
      </c>
    </row>
    <row r="23">
      <c r="A23" t="inlineStr">
        <is>
          <t>bottom_strand</t>
        </is>
      </c>
      <c r="B23" t="n">
        <v>11</v>
      </c>
      <c r="C23" t="inlineStr">
        <is>
          <t>NA</t>
        </is>
      </c>
      <c r="D23" t="inlineStr">
        <is>
          <t>NA</t>
        </is>
      </c>
      <c r="E23" t="inlineStr">
        <is>
          <t>NA</t>
        </is>
      </c>
      <c r="F23" t="inlineStr">
        <is>
          <t>NA</t>
        </is>
      </c>
    </row>
    <row r="30" ht="18" customHeight="1">
      <c r="A30" s="3" t="inlineStr">
        <is>
          <t>Buried area between /A,B and /C:103-112@P,OP1,OP2 = 460.9</t>
        </is>
      </c>
      <c r="I30" s="3" t="inlineStr">
        <is>
          <t>Buried area between /A,B and /D:116-126@P,OP1,OP2 = 388.47</t>
        </is>
      </c>
    </row>
    <row r="31" ht="18" customHeight="1">
      <c r="A31" s="3" t="inlineStr">
        <is>
          <t>area /A,B = 11258, area /C:103-112@P,OP1,OP2 = 1608, area both = 11944</t>
        </is>
      </c>
      <c r="I31" s="3" t="inlineStr">
        <is>
          <t>area /A,B = 11258, area /D:116-126@P,OP1,OP2 = 1607.1, area both = 12088</t>
        </is>
      </c>
    </row>
    <row r="32" ht="18" customHeight="1">
      <c r="A32" s="3" t="inlineStr">
        <is>
          <t>23 contacting residues</t>
        </is>
      </c>
      <c r="I32" s="3" t="inlineStr">
        <is>
          <t>21 contacting residues</t>
        </is>
      </c>
    </row>
    <row r="33" ht="18" customHeight="1">
      <c r="A33" s="3" t="inlineStr">
        <is>
          <t>/A ARG 15 28.106</t>
        </is>
      </c>
      <c r="I33" s="3" t="inlineStr">
        <is>
          <t>/B ARG 26 35.685</t>
        </is>
      </c>
    </row>
    <row r="34" ht="18" customHeight="1">
      <c r="A34" s="3" t="inlineStr">
        <is>
          <t>/A ASN 19 29.914</t>
        </is>
      </c>
      <c r="I34" s="3" t="inlineStr">
        <is>
          <t>/A HIS 28 1.461</t>
        </is>
      </c>
    </row>
    <row r="35" ht="18" customHeight="1">
      <c r="A35" s="3" t="inlineStr">
        <is>
          <t>/A ASP 27 6.983</t>
        </is>
      </c>
      <c r="I35" s="3" t="inlineStr">
        <is>
          <t>/A ARG 25 26.546</t>
        </is>
      </c>
    </row>
    <row r="36" ht="18" customHeight="1">
      <c r="A36" s="3" t="inlineStr">
        <is>
          <t>/A ARG 26 39.801</t>
        </is>
      </c>
      <c r="I36" s="3" t="inlineStr">
        <is>
          <t>/B HOH 133 10.419</t>
        </is>
      </c>
    </row>
    <row r="37" ht="18" customHeight="1">
      <c r="A37" s="3" t="inlineStr">
        <is>
          <t>/A ARG 23 46.866</t>
        </is>
      </c>
      <c r="I37" s="3" t="inlineStr">
        <is>
          <t>/B ARG 50 44.744</t>
        </is>
      </c>
    </row>
    <row r="38" ht="18" customHeight="1">
      <c r="A38" s="3" t="inlineStr">
        <is>
          <t>/A LYS 30 16.447</t>
        </is>
      </c>
      <c r="I38" s="3" t="inlineStr">
        <is>
          <t>/B ASP 27 1.2119</t>
        </is>
      </c>
    </row>
    <row r="39" ht="18" customHeight="1">
      <c r="A39" s="3" t="inlineStr">
        <is>
          <t>/A HOH 132 13.641</t>
        </is>
      </c>
      <c r="I39" s="3" t="inlineStr">
        <is>
          <t>/B GLN 52 4.5506</t>
        </is>
      </c>
    </row>
    <row r="40" ht="18" customHeight="1">
      <c r="A40" s="3" t="inlineStr">
        <is>
          <t>/A HOH 130 10.631</t>
        </is>
      </c>
      <c r="I40" s="3" t="inlineStr">
        <is>
          <t>/B ALA 51 4.7964</t>
        </is>
      </c>
    </row>
    <row r="41" ht="18" customHeight="1">
      <c r="A41" s="3" t="inlineStr">
        <is>
          <t>/A HOH 129 11.794</t>
        </is>
      </c>
      <c r="I41" s="3" t="inlineStr">
        <is>
          <t>/B LYS 30 36.616</t>
        </is>
      </c>
    </row>
    <row r="42" ht="18" customHeight="1">
      <c r="A42" s="3" t="inlineStr">
        <is>
          <t>/B HIS 28 4.8337</t>
        </is>
      </c>
      <c r="I42" s="3" t="inlineStr">
        <is>
          <t>/B SER 49 35.554</t>
        </is>
      </c>
    </row>
    <row r="43" ht="18" customHeight="1">
      <c r="A43" s="3" t="inlineStr">
        <is>
          <t>/B LEU 21 17.326</t>
        </is>
      </c>
      <c r="I43" s="3" t="inlineStr">
        <is>
          <t>/B ALA 48 2.7009</t>
        </is>
      </c>
    </row>
    <row r="44" ht="18" customHeight="1">
      <c r="A44" s="3" t="inlineStr">
        <is>
          <t>/A ALA 51 13.296</t>
        </is>
      </c>
      <c r="I44" s="3" t="inlineStr">
        <is>
          <t>/B ARG 23 50.355</t>
        </is>
      </c>
    </row>
    <row r="45" ht="18" customHeight="1">
      <c r="A45" s="3" t="inlineStr">
        <is>
          <t>/B ARG 25 58.99</t>
        </is>
      </c>
      <c r="I45" s="3" t="inlineStr">
        <is>
          <t>/B ASN 19 34.314</t>
        </is>
      </c>
    </row>
    <row r="46" ht="18" customHeight="1">
      <c r="A46" s="3" t="inlineStr">
        <is>
          <t>/B LYS 24 25.642</t>
        </is>
      </c>
      <c r="I46" s="3" t="inlineStr">
        <is>
          <t>/B ARG 15 46.82</t>
        </is>
      </c>
    </row>
    <row r="47" ht="18" customHeight="1">
      <c r="A47" s="3" t="inlineStr">
        <is>
          <t>/A SER 49 31.646</t>
        </is>
      </c>
      <c r="I47" s="3" t="inlineStr">
        <is>
          <t>/D DT 122 53.501</t>
        </is>
      </c>
    </row>
    <row r="48" ht="18" customHeight="1">
      <c r="A48" s="3" t="inlineStr">
        <is>
          <t>/A ARG 50 30.413</t>
        </is>
      </c>
      <c r="I48" s="3" t="inlineStr">
        <is>
          <t>/D DC 117 61.869</t>
        </is>
      </c>
    </row>
    <row r="49" ht="18" customHeight="1">
      <c r="A49" s="3" t="inlineStr">
        <is>
          <t>/C DC 104 85.447</t>
        </is>
      </c>
      <c r="I49" s="3" t="inlineStr">
        <is>
          <t>/D DG 121 62.475</t>
        </is>
      </c>
    </row>
    <row r="50" ht="18" customHeight="1">
      <c r="A50" s="3" t="inlineStr">
        <is>
          <t>/C DC 107 70.998</t>
        </is>
      </c>
      <c r="I50" s="3" t="inlineStr">
        <is>
          <t>/D DC 120 79.102</t>
        </is>
      </c>
    </row>
    <row r="51" ht="18" customHeight="1">
      <c r="A51" s="3" t="inlineStr">
        <is>
          <t>/C DT 109 71.233</t>
        </is>
      </c>
      <c r="I51" s="3" t="inlineStr">
        <is>
          <t>/D DA 119 59.434</t>
        </is>
      </c>
    </row>
    <row r="52" ht="18" customHeight="1">
      <c r="A52" s="3" t="inlineStr">
        <is>
          <t>/C DA 103 54.355</t>
        </is>
      </c>
      <c r="I52" s="3" t="inlineStr">
        <is>
          <t>/D DC 118 93.787</t>
        </is>
      </c>
    </row>
    <row r="53" ht="18" customHeight="1">
      <c r="A53" s="3" t="inlineStr">
        <is>
          <t>/C DC 105 99.485</t>
        </is>
      </c>
      <c r="I53" s="3" t="inlineStr">
        <is>
          <t>/D DG 123 31.005</t>
        </is>
      </c>
    </row>
    <row r="54" ht="18" customHeight="1">
      <c r="A54" s="3" t="inlineStr">
        <is>
          <t>/C DA 106 82.805</t>
        </is>
      </c>
    </row>
    <row r="55" ht="18" customHeight="1">
      <c r="A55" s="3" t="inlineStr">
        <is>
          <t>/C DG 108 69.32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75"/>
  <sheetViews>
    <sheetView workbookViewId="0">
      <selection activeCell="C12" sqref="C12:C13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F.DA106</t>
        </is>
      </c>
      <c r="D2" t="n">
        <v>39.75</v>
      </c>
      <c r="E2" t="n">
        <v>171.37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F.DG107</t>
        </is>
      </c>
      <c r="D3" t="n">
        <v>43.02</v>
      </c>
      <c r="E3" t="n">
        <v>171.21</v>
      </c>
      <c r="F3">
        <f>D3/E3*100</f>
        <v/>
      </c>
    </row>
    <row r="4">
      <c r="A4" t="inlineStr">
        <is>
          <t>top_strand</t>
        </is>
      </c>
      <c r="B4" t="n">
        <v>3</v>
      </c>
      <c r="C4" t="inlineStr">
        <is>
          <t>F.DC108</t>
        </is>
      </c>
      <c r="D4" t="n">
        <v>105.85</v>
      </c>
      <c r="E4" t="n">
        <v>171.16</v>
      </c>
      <c r="F4">
        <f>D4/E4*100</f>
        <v/>
      </c>
    </row>
    <row r="5">
      <c r="A5" t="inlineStr">
        <is>
          <t>top_strand</t>
        </is>
      </c>
      <c r="B5" t="n">
        <v>4</v>
      </c>
      <c r="C5" t="inlineStr">
        <is>
          <t>F.DA109</t>
        </is>
      </c>
      <c r="D5" t="n">
        <v>94.758</v>
      </c>
      <c r="E5" t="n">
        <v>171.15</v>
      </c>
      <c r="F5">
        <f>D5/E5*100</f>
        <v/>
      </c>
    </row>
    <row r="6">
      <c r="A6" t="inlineStr">
        <is>
          <t>top_strand</t>
        </is>
      </c>
      <c r="B6" t="n">
        <v>5</v>
      </c>
      <c r="C6" t="inlineStr">
        <is>
          <t>F.DC110</t>
        </is>
      </c>
      <c r="D6" t="n">
        <v>93.505</v>
      </c>
      <c r="E6" t="n">
        <v>171.17</v>
      </c>
      <c r="F6">
        <f>D6/E6*100</f>
        <v/>
      </c>
    </row>
    <row r="7">
      <c r="A7" t="inlineStr">
        <is>
          <t>top_strand</t>
        </is>
      </c>
      <c r="B7" t="n">
        <v>6</v>
      </c>
      <c r="C7" t="inlineStr">
        <is>
          <t>F.DG111</t>
        </is>
      </c>
      <c r="D7" t="n">
        <v>66.928</v>
      </c>
      <c r="E7" t="n">
        <v>171.19</v>
      </c>
      <c r="F7">
        <f>D7/E7*100</f>
        <v/>
      </c>
    </row>
    <row r="8">
      <c r="A8" t="inlineStr">
        <is>
          <t>top_strand</t>
        </is>
      </c>
      <c r="B8" t="n">
        <v>7</v>
      </c>
      <c r="C8" t="inlineStr">
        <is>
          <t>F.DT112</t>
        </is>
      </c>
      <c r="D8" t="n">
        <v>67.502</v>
      </c>
      <c r="E8" t="n">
        <v>171.2</v>
      </c>
      <c r="F8">
        <f>D8/E8*100</f>
        <v/>
      </c>
    </row>
    <row r="9">
      <c r="A9" t="inlineStr">
        <is>
          <t>top_strand</t>
        </is>
      </c>
      <c r="B9" t="n">
        <v>8</v>
      </c>
      <c r="C9" t="inlineStr">
        <is>
          <t>F.DG113</t>
        </is>
      </c>
      <c r="D9" t="n">
        <v>20.65</v>
      </c>
      <c r="E9" t="n">
        <v>171.19</v>
      </c>
      <c r="F9">
        <f>D9/E9*100</f>
        <v/>
      </c>
    </row>
    <row r="10">
      <c r="A10" t="inlineStr">
        <is>
          <t>top_strand</t>
        </is>
      </c>
      <c r="B10" t="n">
        <v>9</v>
      </c>
      <c r="C10" t="inlineStr">
        <is>
          <t>F.DC114</t>
        </is>
      </c>
      <c r="D10" t="n">
        <v>0</v>
      </c>
      <c r="E10" t="n">
        <v>171.14</v>
      </c>
      <c r="F10">
        <f>D10/E10*100</f>
        <v/>
      </c>
    </row>
    <row r="11">
      <c r="A11" t="inlineStr">
        <is>
          <t>top_strand</t>
        </is>
      </c>
      <c r="B11" t="n">
        <v>10</v>
      </c>
      <c r="C11" t="inlineStr">
        <is>
          <t>F.DT115</t>
        </is>
      </c>
      <c r="D11" t="n">
        <v>0</v>
      </c>
      <c r="E11" t="n">
        <v>171.38</v>
      </c>
      <c r="F11">
        <f>D11/E11*100</f>
        <v/>
      </c>
    </row>
    <row r="12" ht="18" customHeight="1">
      <c r="A12" t="inlineStr">
        <is>
          <t>top_strand</t>
        </is>
      </c>
      <c r="B12" t="n">
        <v>11</v>
      </c>
      <c r="C12" t="inlineStr">
        <is>
          <t>F.DA116</t>
        </is>
      </c>
      <c r="D12" t="n">
        <v>0</v>
      </c>
      <c r="E12" t="n">
        <v>171.19</v>
      </c>
      <c r="F12">
        <f>D12/E12*100</f>
        <v/>
      </c>
      <c r="G12" s="3" t="n"/>
    </row>
    <row r="13" ht="18" customHeight="1">
      <c r="A13" t="inlineStr">
        <is>
          <t>bottom_strand</t>
        </is>
      </c>
      <c r="B13" t="n">
        <v>1</v>
      </c>
      <c r="C13" t="inlineStr">
        <is>
          <t>G.DA316</t>
        </is>
      </c>
      <c r="D13" t="n">
        <v>0</v>
      </c>
      <c r="E13" t="n">
        <v>171.28</v>
      </c>
      <c r="F13">
        <f>D13/E13*100</f>
        <v/>
      </c>
      <c r="G13" s="3" t="n"/>
    </row>
    <row r="14" ht="18" customHeight="1">
      <c r="A14" t="inlineStr">
        <is>
          <t>bottom_strand</t>
        </is>
      </c>
      <c r="B14" t="n">
        <v>2</v>
      </c>
      <c r="C14" t="inlineStr">
        <is>
          <t>G.DT315</t>
        </is>
      </c>
      <c r="D14" t="n">
        <v>0</v>
      </c>
      <c r="E14" t="n">
        <v>171.14</v>
      </c>
      <c r="F14">
        <f>D14/E14*100</f>
        <v/>
      </c>
      <c r="G14" s="3" t="n"/>
    </row>
    <row r="15" ht="18" customHeight="1">
      <c r="A15" t="inlineStr">
        <is>
          <t>bottom_strand</t>
        </is>
      </c>
      <c r="B15" t="n">
        <v>3</v>
      </c>
      <c r="C15" t="inlineStr">
        <is>
          <t>G.DC314</t>
        </is>
      </c>
      <c r="D15" t="n">
        <v>0</v>
      </c>
      <c r="E15" t="n">
        <v>171.32</v>
      </c>
      <c r="F15">
        <f>D15/E15*100</f>
        <v/>
      </c>
      <c r="G15" s="3" t="n"/>
    </row>
    <row r="16" ht="18" customHeight="1">
      <c r="A16" t="inlineStr">
        <is>
          <t>bottom_strand</t>
        </is>
      </c>
      <c r="B16" t="n">
        <v>4</v>
      </c>
      <c r="C16" t="inlineStr">
        <is>
          <t>G.DG313</t>
        </is>
      </c>
      <c r="D16" t="n">
        <v>22.86</v>
      </c>
      <c r="E16" t="n">
        <v>171.3</v>
      </c>
      <c r="F16">
        <f>D16/E16*100</f>
        <v/>
      </c>
      <c r="G16" s="3" t="n"/>
    </row>
    <row r="17" ht="18" customHeight="1">
      <c r="A17" t="inlineStr">
        <is>
          <t>bottom_strand</t>
        </is>
      </c>
      <c r="B17" t="n">
        <v>5</v>
      </c>
      <c r="C17" t="inlineStr">
        <is>
          <t>G.DT312</t>
        </is>
      </c>
      <c r="D17" t="n">
        <v>76.06399999999999</v>
      </c>
      <c r="E17" t="n">
        <v>171.24</v>
      </c>
      <c r="F17">
        <f>D17/E17*100</f>
        <v/>
      </c>
      <c r="G17" s="3" t="n"/>
    </row>
    <row r="18" ht="18" customHeight="1">
      <c r="A18" t="inlineStr">
        <is>
          <t>bottom_strand</t>
        </is>
      </c>
      <c r="B18" t="n">
        <v>6</v>
      </c>
      <c r="C18" t="inlineStr">
        <is>
          <t>G.DG311</t>
        </is>
      </c>
      <c r="D18" t="n">
        <v>73.16</v>
      </c>
      <c r="E18" t="n">
        <v>171.24</v>
      </c>
      <c r="F18">
        <f>D18/E18*100</f>
        <v/>
      </c>
      <c r="G18" s="3" t="n"/>
    </row>
    <row r="19" ht="18" customHeight="1">
      <c r="A19" t="inlineStr">
        <is>
          <t>bottom_strand</t>
        </is>
      </c>
      <c r="B19" t="n">
        <v>7</v>
      </c>
      <c r="C19" t="inlineStr">
        <is>
          <t>G.DC310</t>
        </is>
      </c>
      <c r="D19" t="n">
        <v>102.48</v>
      </c>
      <c r="E19" t="n">
        <v>171.28</v>
      </c>
      <c r="F19">
        <f>D19/E19*100</f>
        <v/>
      </c>
      <c r="G19" s="3" t="n"/>
    </row>
    <row r="20" ht="18" customHeight="1">
      <c r="A20" t="inlineStr">
        <is>
          <t>bottom_strand</t>
        </is>
      </c>
      <c r="B20" t="n">
        <v>8</v>
      </c>
      <c r="C20" t="inlineStr">
        <is>
          <t>G.DA309</t>
        </is>
      </c>
      <c r="D20" t="n">
        <v>76.797</v>
      </c>
      <c r="E20" t="n">
        <v>171.27</v>
      </c>
      <c r="F20">
        <f>D20/E20*100</f>
        <v/>
      </c>
      <c r="G20" s="3" t="n"/>
    </row>
    <row r="21" ht="18" customHeight="1">
      <c r="A21" t="inlineStr">
        <is>
          <t>bottom_strand</t>
        </is>
      </c>
      <c r="B21" t="n">
        <v>9</v>
      </c>
      <c r="C21" t="inlineStr">
        <is>
          <t>G.DC308</t>
        </is>
      </c>
      <c r="D21" t="n">
        <v>113.56</v>
      </c>
      <c r="E21" t="n">
        <v>171.3</v>
      </c>
      <c r="F21">
        <f>D21/E21*100</f>
        <v/>
      </c>
      <c r="G21" s="3" t="n"/>
    </row>
    <row r="22" ht="18" customHeight="1">
      <c r="A22" t="inlineStr">
        <is>
          <t>bottom_strand</t>
        </is>
      </c>
      <c r="B22" t="n">
        <v>10</v>
      </c>
      <c r="C22" t="inlineStr">
        <is>
          <t>G.DG307</t>
        </is>
      </c>
      <c r="D22" t="n">
        <v>81.20099999999999</v>
      </c>
      <c r="E22" t="n">
        <v>171.24</v>
      </c>
      <c r="F22">
        <f>D22/E22*100</f>
        <v/>
      </c>
      <c r="G22" s="3" t="n"/>
    </row>
    <row r="23" ht="18" customHeight="1">
      <c r="A23" t="inlineStr">
        <is>
          <t>bottom_strand</t>
        </is>
      </c>
      <c r="B23" t="n">
        <v>11</v>
      </c>
      <c r="C23" t="inlineStr">
        <is>
          <t>G.DA306</t>
        </is>
      </c>
      <c r="D23" t="n">
        <v>62.953</v>
      </c>
      <c r="E23" t="n">
        <v>171.42</v>
      </c>
      <c r="F23">
        <f>D23/E23*100</f>
        <v/>
      </c>
      <c r="G23" s="3" t="n"/>
    </row>
    <row r="30" ht="18" customHeight="1">
      <c r="A30" s="3" t="inlineStr">
        <is>
          <t>Buried area between /A,B and /F:101-119@P,OP1,OP2 = 563.97</t>
        </is>
      </c>
      <c r="I30" s="3" t="inlineStr">
        <is>
          <t>Buried area between /A,B and /G:301-319@P,OP1,OP2 = 623.35</t>
        </is>
      </c>
    </row>
    <row r="31" ht="18" customHeight="1">
      <c r="A31" s="3" t="inlineStr">
        <is>
          <t>area /A,B = 13485, area /F:101-119@P,OP1,OP2 = 2965.8, area both = 15323</t>
        </is>
      </c>
      <c r="I31" s="3" t="inlineStr">
        <is>
          <t>area /A,B = 13485, area /G:301-319@P,OP1,OP2 = 2950.5, area both = 15189</t>
        </is>
      </c>
    </row>
    <row r="32" ht="18" customHeight="1">
      <c r="A32" s="3" t="inlineStr">
        <is>
          <t>40 contacting residues</t>
        </is>
      </c>
      <c r="I32" s="3" t="inlineStr">
        <is>
          <t>43 contacting residues</t>
        </is>
      </c>
    </row>
    <row r="33" ht="18" customHeight="1">
      <c r="A33" s="3" t="inlineStr">
        <is>
          <t>/A HOH 484 11.104</t>
        </is>
      </c>
      <c r="I33" s="3" t="inlineStr">
        <is>
          <t>/A HOH 515 38.964</t>
        </is>
      </c>
    </row>
    <row r="34" ht="18" customHeight="1">
      <c r="A34" s="3" t="inlineStr">
        <is>
          <t>/B HOH 287 21.563</t>
        </is>
      </c>
      <c r="I34" s="3" t="inlineStr">
        <is>
          <t>/B HOH 286 2.3802</t>
        </is>
      </c>
    </row>
    <row r="35" ht="18" customHeight="1">
      <c r="A35" s="3" t="inlineStr">
        <is>
          <t>/B HOH 288 1.0116</t>
        </is>
      </c>
      <c r="I35" s="3" t="inlineStr">
        <is>
          <t>/B HOH 290 13.104</t>
        </is>
      </c>
    </row>
    <row r="36" ht="18" customHeight="1">
      <c r="A36" s="3" t="inlineStr">
        <is>
          <t>/B HOH 293 7.9415</t>
        </is>
      </c>
      <c r="I36" s="3" t="inlineStr">
        <is>
          <t>/B HOH 300 11.184</t>
        </is>
      </c>
    </row>
    <row r="37" ht="18" customHeight="1">
      <c r="A37" s="3" t="inlineStr">
        <is>
          <t>/B HOH 302 1.9327</t>
        </is>
      </c>
      <c r="I37" s="3" t="inlineStr">
        <is>
          <t>/B HOH 311 10.538</t>
        </is>
      </c>
    </row>
    <row r="38" ht="18" customHeight="1">
      <c r="A38" s="3" t="inlineStr">
        <is>
          <t>/B HOH 304 21.602</t>
        </is>
      </c>
      <c r="I38" s="3" t="inlineStr">
        <is>
          <t>/B HOH 317 16.198</t>
        </is>
      </c>
    </row>
    <row r="39" ht="18" customHeight="1">
      <c r="A39" s="3" t="inlineStr">
        <is>
          <t>/B HOH 320 12.935</t>
        </is>
      </c>
      <c r="I39" s="3" t="inlineStr">
        <is>
          <t>/B HOH 329 14.34</t>
        </is>
      </c>
    </row>
    <row r="40" ht="18" customHeight="1">
      <c r="A40" s="3" t="inlineStr">
        <is>
          <t>/B HOH 324 13.562</t>
        </is>
      </c>
      <c r="I40" s="3" t="inlineStr">
        <is>
          <t>/B HOH 331 11.685</t>
        </is>
      </c>
    </row>
    <row r="41" ht="18" customHeight="1">
      <c r="A41" s="3" t="inlineStr">
        <is>
          <t>/B HOH 326 5.621</t>
        </is>
      </c>
      <c r="I41" s="3" t="inlineStr">
        <is>
          <t>/A HOH 24 5.2624</t>
        </is>
      </c>
    </row>
    <row r="42" ht="18" customHeight="1">
      <c r="A42" s="3" t="inlineStr">
        <is>
          <t>/B HOH 328 7.327</t>
        </is>
      </c>
      <c r="I42" s="3" t="inlineStr">
        <is>
          <t>/A HOH 40 19.049</t>
        </is>
      </c>
    </row>
    <row r="43" ht="18" customHeight="1">
      <c r="A43" s="3" t="inlineStr">
        <is>
          <t>/B HOH 337 5.5338</t>
        </is>
      </c>
      <c r="I43" s="3" t="inlineStr">
        <is>
          <t>/A HOH 81 3.8147</t>
        </is>
      </c>
    </row>
    <row r="44" ht="18" customHeight="1">
      <c r="A44" s="3" t="inlineStr">
        <is>
          <t>/B HOH 343 7.1071</t>
        </is>
      </c>
      <c r="I44" s="3" t="inlineStr">
        <is>
          <t>/A HOH 86 14.496</t>
        </is>
      </c>
    </row>
    <row r="45" ht="18" customHeight="1">
      <c r="A45" s="3" t="inlineStr">
        <is>
          <t>/A HOH 21 1.1627</t>
        </is>
      </c>
      <c r="I45" s="3" t="inlineStr">
        <is>
          <t>/A HOH 217 8.4017</t>
        </is>
      </c>
    </row>
    <row r="46" ht="18" customHeight="1">
      <c r="A46" s="3" t="inlineStr">
        <is>
          <t>/A HOH 63 1.6615</t>
        </is>
      </c>
      <c r="I46" s="3" t="inlineStr">
        <is>
          <t>/A ARG 911 53.788</t>
        </is>
      </c>
    </row>
    <row r="47" ht="18" customHeight="1">
      <c r="A47" s="3" t="inlineStr">
        <is>
          <t>/A HOH 65 3.5554</t>
        </is>
      </c>
      <c r="I47" s="3" t="inlineStr">
        <is>
          <t>/A ASN 915 5.2437</t>
        </is>
      </c>
    </row>
    <row r="48" ht="18" customHeight="1">
      <c r="A48" s="3" t="inlineStr">
        <is>
          <t>/A HOH 91 4.5761</t>
        </is>
      </c>
      <c r="I48" s="3" t="inlineStr">
        <is>
          <t>/A ARG 914 32.793</t>
        </is>
      </c>
    </row>
    <row r="49" ht="18" customHeight="1">
      <c r="A49" s="3" t="inlineStr">
        <is>
          <t>/A HOH 108 9.224</t>
        </is>
      </c>
      <c r="I49" s="3" t="inlineStr">
        <is>
          <t>/A LYS 918 19.683</t>
        </is>
      </c>
    </row>
    <row r="50" ht="18" customHeight="1">
      <c r="A50" s="3" t="inlineStr">
        <is>
          <t>/A LEU 909 31.184</t>
        </is>
      </c>
      <c r="I50" s="3" t="inlineStr">
        <is>
          <t>/A PRO 938 26.719</t>
        </is>
      </c>
    </row>
    <row r="51" ht="18" customHeight="1">
      <c r="A51" s="3" t="inlineStr">
        <is>
          <t>/A ARG 913 11.585</t>
        </is>
      </c>
      <c r="I51" s="3" t="inlineStr">
        <is>
          <t>/A VAL 940 10.134</t>
        </is>
      </c>
    </row>
    <row r="52" ht="18" customHeight="1">
      <c r="A52" s="3" t="inlineStr">
        <is>
          <t>/B ARG 204 31.39</t>
        </is>
      </c>
      <c r="I52" s="3" t="inlineStr">
        <is>
          <t>/A LYS 939 39.513</t>
        </is>
      </c>
    </row>
    <row r="53" ht="18" customHeight="1">
      <c r="A53" s="3" t="inlineStr">
        <is>
          <t>/B ASN 208 32.784</t>
        </is>
      </c>
      <c r="I53" s="3" t="inlineStr">
        <is>
          <t>/A VAL 941 2.0207</t>
        </is>
      </c>
    </row>
    <row r="54" ht="18" customHeight="1">
      <c r="A54" s="3" t="inlineStr">
        <is>
          <t>/B ARG 212 38.066</t>
        </is>
      </c>
      <c r="I54" s="3" t="inlineStr">
        <is>
          <t>/A ASN 907 28.394</t>
        </is>
      </c>
    </row>
    <row r="55" ht="18" customHeight="1">
      <c r="A55" s="3" t="inlineStr">
        <is>
          <t>/B ARG 215 28.292</t>
        </is>
      </c>
      <c r="I55" s="3" t="inlineStr">
        <is>
          <t>/B LYS 203 13.15</t>
        </is>
      </c>
    </row>
    <row r="56" ht="18" customHeight="1">
      <c r="A56" s="3" t="inlineStr">
        <is>
          <t>/B LYS 219 12.7</t>
        </is>
      </c>
      <c r="I56" s="3" t="inlineStr">
        <is>
          <t>/B HIS 206 14.063</t>
        </is>
      </c>
    </row>
    <row r="57" ht="18" customHeight="1">
      <c r="A57" s="3" t="inlineStr">
        <is>
          <t>/B ARG 239 35.835</t>
        </is>
      </c>
      <c r="I57" s="3" t="inlineStr">
        <is>
          <t>/B LEU 210 33.629</t>
        </is>
      </c>
    </row>
    <row r="58" ht="18" customHeight="1">
      <c r="A58" s="3" t="inlineStr">
        <is>
          <t>/B SER 238 27.93</t>
        </is>
      </c>
      <c r="I58" s="3" t="inlineStr">
        <is>
          <t>/B ARG 214 23.473</t>
        </is>
      </c>
    </row>
    <row r="59" ht="18" customHeight="1">
      <c r="A59" s="3" t="inlineStr">
        <is>
          <t>/A HOH 342 14.83</t>
        </is>
      </c>
      <c r="I59" s="3" t="inlineStr">
        <is>
          <t>/B LYS 236 2.7543</t>
        </is>
      </c>
    </row>
    <row r="60" ht="18" customHeight="1">
      <c r="A60" s="3" t="inlineStr">
        <is>
          <t>/A HIS 898 24.624</t>
        </is>
      </c>
      <c r="I60" s="3" t="inlineStr">
        <is>
          <t>/A HOH 306 2.7206</t>
        </is>
      </c>
    </row>
    <row r="61" ht="18" customHeight="1">
      <c r="A61" s="3" t="inlineStr">
        <is>
          <t>/A THR 905 6.8528</t>
        </is>
      </c>
      <c r="I61" s="3" t="inlineStr">
        <is>
          <t>/A HOH 349 17.765</t>
        </is>
      </c>
    </row>
    <row r="62" ht="18" customHeight="1">
      <c r="A62" s="3" t="inlineStr">
        <is>
          <t>/A LYS 902 40.071</t>
        </is>
      </c>
      <c r="I62" s="3" t="inlineStr">
        <is>
          <t>/A HOH 308 10.163</t>
        </is>
      </c>
    </row>
    <row r="63" ht="18" customHeight="1">
      <c r="A63" s="3" t="inlineStr">
        <is>
          <t>/F DG 104 67.65</t>
        </is>
      </c>
      <c r="I63" s="3" t="inlineStr">
        <is>
          <t>/A ARG 903 22.68</t>
        </is>
      </c>
    </row>
    <row r="64" ht="18" customHeight="1">
      <c r="A64" s="3" t="inlineStr">
        <is>
          <t>/F DT 105 53.732</t>
        </is>
      </c>
      <c r="I64" s="3" t="inlineStr">
        <is>
          <t>/G DT 305 62.91</t>
        </is>
      </c>
    </row>
    <row r="65" ht="18" customHeight="1">
      <c r="A65" s="3" t="inlineStr">
        <is>
          <t>/F DA 106 39.666</t>
        </is>
      </c>
      <c r="I65" s="3" t="inlineStr">
        <is>
          <t>/G DG 304 36.761</t>
        </is>
      </c>
    </row>
    <row r="66" ht="18" customHeight="1">
      <c r="A66" s="3" t="inlineStr">
        <is>
          <t>/F DG 107 43.02</t>
        </is>
      </c>
      <c r="I66" s="3" t="inlineStr">
        <is>
          <t>/G DA 303 6.0591</t>
        </is>
      </c>
    </row>
    <row r="67" ht="18" customHeight="1">
      <c r="A67" s="3" t="inlineStr">
        <is>
          <t>/F DC 108 105.85</t>
        </is>
      </c>
      <c r="I67" s="3" t="inlineStr">
        <is>
          <t>/G DA 306 61.118</t>
        </is>
      </c>
    </row>
    <row r="68" ht="18" customHeight="1">
      <c r="A68" s="3" t="inlineStr">
        <is>
          <t>/F DA 109 94.758</t>
        </is>
      </c>
      <c r="I68" s="3" t="inlineStr">
        <is>
          <t>/G DG 307 81.201</t>
        </is>
      </c>
    </row>
    <row r="69" ht="18" customHeight="1">
      <c r="A69" s="3" t="inlineStr">
        <is>
          <t>/F DC 110 93.505</t>
        </is>
      </c>
      <c r="I69" s="3" t="inlineStr">
        <is>
          <t>/G DC 308 113.56</t>
        </is>
      </c>
    </row>
    <row r="70" ht="18" customHeight="1">
      <c r="A70" s="3" t="inlineStr">
        <is>
          <t>/F DG 111 66.928</t>
        </is>
      </c>
      <c r="I70" s="3" t="inlineStr">
        <is>
          <t>/G DA 309 76.797</t>
        </is>
      </c>
    </row>
    <row r="71" ht="18" customHeight="1">
      <c r="A71" s="3" t="inlineStr">
        <is>
          <t>/F DT 112 67.502</t>
        </is>
      </c>
      <c r="I71" s="3" t="inlineStr">
        <is>
          <t>/G DC 310 102.48</t>
        </is>
      </c>
    </row>
    <row r="72" ht="18" customHeight="1">
      <c r="A72" s="3" t="inlineStr">
        <is>
          <t>/F DG 113 20.65</t>
        </is>
      </c>
      <c r="I72" s="3" t="inlineStr">
        <is>
          <t>/G DC 317 2.7655</t>
        </is>
      </c>
    </row>
    <row r="73" ht="18" customHeight="1">
      <c r="I73" s="3" t="inlineStr">
        <is>
          <t>/G DT 312 76.064</t>
        </is>
      </c>
    </row>
    <row r="74" ht="18" customHeight="1">
      <c r="I74" s="3" t="inlineStr">
        <is>
          <t>/G DG 311 73.16</t>
        </is>
      </c>
    </row>
    <row r="75" ht="18" customHeight="1">
      <c r="I75" s="3" t="inlineStr">
        <is>
          <t>/G DG 313 22.86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65"/>
  <sheetViews>
    <sheetView workbookViewId="0">
      <selection activeCell="H12" sqref="H12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F.DA106</t>
        </is>
      </c>
      <c r="D2" t="n">
        <v>62.527</v>
      </c>
      <c r="E2" t="n">
        <v>171.16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F.DG107</t>
        </is>
      </c>
      <c r="D3" t="n">
        <v>78.29300000000001</v>
      </c>
      <c r="E3" t="n">
        <v>171.05</v>
      </c>
      <c r="F3">
        <f>D3/E3*100</f>
        <v/>
      </c>
    </row>
    <row r="4">
      <c r="A4" t="inlineStr">
        <is>
          <t>top_strand</t>
        </is>
      </c>
      <c r="B4" t="n">
        <v>3</v>
      </c>
      <c r="C4" t="inlineStr">
        <is>
          <t>F.DC108</t>
        </is>
      </c>
      <c r="D4" t="n">
        <v>106.94</v>
      </c>
      <c r="E4" t="n">
        <v>171.11</v>
      </c>
      <c r="F4">
        <f>D4/E4*100</f>
        <v/>
      </c>
    </row>
    <row r="5">
      <c r="A5" t="inlineStr">
        <is>
          <t>top_strand</t>
        </is>
      </c>
      <c r="B5" t="n">
        <v>4</v>
      </c>
      <c r="C5" t="inlineStr">
        <is>
          <t>F.DA109</t>
        </is>
      </c>
      <c r="D5" t="n">
        <v>53.863</v>
      </c>
      <c r="E5" t="n">
        <v>171.21</v>
      </c>
      <c r="F5">
        <f>D5/E5*100</f>
        <v/>
      </c>
    </row>
    <row r="6" ht="18" customHeight="1">
      <c r="A6" t="inlineStr">
        <is>
          <t>top_strand</t>
        </is>
      </c>
      <c r="B6" t="n">
        <v>5</v>
      </c>
      <c r="C6" t="inlineStr">
        <is>
          <t>F.DC110</t>
        </is>
      </c>
      <c r="D6" t="n">
        <v>85.13800000000001</v>
      </c>
      <c r="E6" t="n">
        <v>171.2</v>
      </c>
      <c r="F6">
        <f>D6/E6*100</f>
        <v/>
      </c>
      <c r="G6" s="3" t="n"/>
    </row>
    <row r="7" ht="18" customHeight="1">
      <c r="A7" t="inlineStr">
        <is>
          <t>top_strand</t>
        </is>
      </c>
      <c r="B7" t="n">
        <v>6</v>
      </c>
      <c r="C7" t="inlineStr">
        <is>
          <t>F.DG111</t>
        </is>
      </c>
      <c r="D7" t="n">
        <v>62.31</v>
      </c>
      <c r="E7" t="n">
        <v>171.24</v>
      </c>
      <c r="F7">
        <f>D7/E7*100</f>
        <v/>
      </c>
      <c r="G7" s="3" t="n"/>
    </row>
    <row r="8" ht="18" customHeight="1">
      <c r="A8" t="inlineStr">
        <is>
          <t>top_strand</t>
        </is>
      </c>
      <c r="B8" t="n">
        <v>7</v>
      </c>
      <c r="C8" t="inlineStr">
        <is>
          <t>F.DT112</t>
        </is>
      </c>
      <c r="D8" t="n">
        <v>52.706</v>
      </c>
      <c r="E8" t="n">
        <v>171.29</v>
      </c>
      <c r="F8">
        <f>D8/E8*100</f>
        <v/>
      </c>
      <c r="G8" s="3" t="n"/>
    </row>
    <row r="9" ht="18" customHeight="1">
      <c r="A9" t="inlineStr">
        <is>
          <t>top_strand</t>
        </is>
      </c>
      <c r="B9" t="n">
        <v>8</v>
      </c>
      <c r="C9" t="inlineStr">
        <is>
          <t>F.DG113</t>
        </is>
      </c>
      <c r="D9" t="n">
        <v>17.33</v>
      </c>
      <c r="E9" t="n">
        <v>171.27</v>
      </c>
      <c r="F9">
        <f>D9/E9*100</f>
        <v/>
      </c>
      <c r="G9" s="3" t="n"/>
    </row>
    <row r="10" ht="18" customHeight="1">
      <c r="A10" t="inlineStr">
        <is>
          <t>top_strand</t>
        </is>
      </c>
      <c r="B10" t="n">
        <v>9</v>
      </c>
      <c r="C10" t="inlineStr">
        <is>
          <t>F.DC114</t>
        </is>
      </c>
      <c r="D10" t="n">
        <v>0</v>
      </c>
      <c r="E10" t="n">
        <v>171.3</v>
      </c>
      <c r="F10">
        <f>D10/E10*100</f>
        <v/>
      </c>
      <c r="G10" s="3" t="n"/>
    </row>
    <row r="11" ht="18" customHeight="1">
      <c r="A11" t="inlineStr">
        <is>
          <t>top_strand</t>
        </is>
      </c>
      <c r="B11" t="n">
        <v>10</v>
      </c>
      <c r="C11" t="inlineStr">
        <is>
          <t>F.DT115</t>
        </is>
      </c>
      <c r="D11" t="n">
        <v>0</v>
      </c>
      <c r="E11" t="n">
        <v>171.33</v>
      </c>
      <c r="F11">
        <f>D11/E11*100</f>
        <v/>
      </c>
      <c r="G11" s="3" t="n"/>
    </row>
    <row r="12" ht="18" customHeight="1">
      <c r="A12" t="inlineStr">
        <is>
          <t>top_strand</t>
        </is>
      </c>
      <c r="B12" t="n">
        <v>11</v>
      </c>
      <c r="C12" t="inlineStr">
        <is>
          <t>F.DA116</t>
        </is>
      </c>
      <c r="D12" t="n">
        <v>0</v>
      </c>
      <c r="E12" t="n">
        <v>171.31</v>
      </c>
      <c r="F12">
        <f>D12/E12*100</f>
        <v/>
      </c>
      <c r="G12" s="3" t="n"/>
    </row>
    <row r="13" ht="18" customHeight="1">
      <c r="A13" t="inlineStr">
        <is>
          <t>bottom_strand</t>
        </is>
      </c>
      <c r="B13" t="n">
        <v>1</v>
      </c>
      <c r="C13" t="inlineStr">
        <is>
          <t>G.DA316</t>
        </is>
      </c>
      <c r="D13" t="n">
        <v>0</v>
      </c>
      <c r="E13" t="n">
        <v>171.4</v>
      </c>
      <c r="F13">
        <f>D13/E13*100</f>
        <v/>
      </c>
      <c r="G13" s="3" t="n"/>
    </row>
    <row r="14" ht="18" customHeight="1">
      <c r="A14" t="inlineStr">
        <is>
          <t>bottom_strand</t>
        </is>
      </c>
      <c r="B14" t="n">
        <v>2</v>
      </c>
      <c r="C14" t="inlineStr">
        <is>
          <t>G.DT315</t>
        </is>
      </c>
      <c r="D14" t="n">
        <v>0</v>
      </c>
      <c r="E14" t="n">
        <v>171.18</v>
      </c>
      <c r="F14">
        <f>D14/E14*100</f>
        <v/>
      </c>
      <c r="G14" s="3" t="n"/>
    </row>
    <row r="15" ht="18" customHeight="1">
      <c r="A15" t="inlineStr">
        <is>
          <t>bottom_strand</t>
        </is>
      </c>
      <c r="B15" t="n">
        <v>3</v>
      </c>
      <c r="C15" t="inlineStr">
        <is>
          <t>G.DC314</t>
        </is>
      </c>
      <c r="D15" t="n">
        <v>0</v>
      </c>
      <c r="E15" t="n">
        <v>171.21</v>
      </c>
      <c r="F15">
        <f>D15/E15*100</f>
        <v/>
      </c>
      <c r="G15" s="3" t="n"/>
    </row>
    <row r="16" ht="18" customHeight="1">
      <c r="A16" t="inlineStr">
        <is>
          <t>bottom_strand</t>
        </is>
      </c>
      <c r="B16" t="n">
        <v>4</v>
      </c>
      <c r="C16" t="inlineStr">
        <is>
          <t>G.DG313</t>
        </is>
      </c>
      <c r="D16" t="n">
        <v>43.851</v>
      </c>
      <c r="E16" t="n">
        <v>171.14</v>
      </c>
      <c r="F16">
        <f>D16/E16*100</f>
        <v/>
      </c>
      <c r="G16" s="3" t="n"/>
    </row>
    <row r="17" ht="18" customHeight="1">
      <c r="A17" t="inlineStr">
        <is>
          <t>bottom_strand</t>
        </is>
      </c>
      <c r="B17" t="n">
        <v>5</v>
      </c>
      <c r="C17" t="inlineStr">
        <is>
          <t>G.DT312</t>
        </is>
      </c>
      <c r="D17" t="n">
        <v>63.572</v>
      </c>
      <c r="E17" t="n">
        <v>171.25</v>
      </c>
      <c r="F17">
        <f>D17/E17*100</f>
        <v/>
      </c>
      <c r="G17" s="3" t="n"/>
    </row>
    <row r="18" ht="18" customHeight="1">
      <c r="A18" t="inlineStr">
        <is>
          <t>bottom_strand</t>
        </is>
      </c>
      <c r="B18" t="n">
        <v>6</v>
      </c>
      <c r="C18" t="inlineStr">
        <is>
          <t>G.DG311</t>
        </is>
      </c>
      <c r="D18" t="n">
        <v>58.953</v>
      </c>
      <c r="E18" t="n">
        <v>171.17</v>
      </c>
      <c r="F18">
        <f>D18/E18*100</f>
        <v/>
      </c>
      <c r="G18" s="3" t="n"/>
    </row>
    <row r="19" ht="18" customHeight="1">
      <c r="A19" t="inlineStr">
        <is>
          <t>bottom_strand</t>
        </is>
      </c>
      <c r="B19" t="n">
        <v>7</v>
      </c>
      <c r="C19" t="inlineStr">
        <is>
          <t>G.DC310</t>
        </is>
      </c>
      <c r="D19" t="n">
        <v>88.94799999999999</v>
      </c>
      <c r="E19" t="n">
        <v>171.25</v>
      </c>
      <c r="F19">
        <f>D19/E19*100</f>
        <v/>
      </c>
      <c r="G19" s="3" t="n"/>
    </row>
    <row r="20" ht="18" customHeight="1">
      <c r="A20" t="inlineStr">
        <is>
          <t>bottom_strand</t>
        </is>
      </c>
      <c r="B20" t="n">
        <v>8</v>
      </c>
      <c r="C20" t="inlineStr">
        <is>
          <t>G.DA309</t>
        </is>
      </c>
      <c r="D20" t="n">
        <v>75.64400000000001</v>
      </c>
      <c r="E20" t="n">
        <v>171.31</v>
      </c>
      <c r="F20">
        <f>D20/E20*100</f>
        <v/>
      </c>
      <c r="G20" s="3" t="n"/>
    </row>
    <row r="21" ht="18" customHeight="1">
      <c r="A21" t="inlineStr">
        <is>
          <t>bottom_strand</t>
        </is>
      </c>
      <c r="B21" t="n">
        <v>9</v>
      </c>
      <c r="C21" t="inlineStr">
        <is>
          <t>G.DC308</t>
        </is>
      </c>
      <c r="D21" t="n">
        <v>95.033</v>
      </c>
      <c r="E21" t="n">
        <v>171.03</v>
      </c>
      <c r="F21">
        <f>D21/E21*100</f>
        <v/>
      </c>
      <c r="G21" s="3" t="n"/>
    </row>
    <row r="22" ht="18" customHeight="1">
      <c r="A22" t="inlineStr">
        <is>
          <t>bottom_strand</t>
        </is>
      </c>
      <c r="B22" t="n">
        <v>10</v>
      </c>
      <c r="C22" t="inlineStr">
        <is>
          <t>G.DG307</t>
        </is>
      </c>
      <c r="D22" t="n">
        <v>50.082</v>
      </c>
      <c r="E22" t="n">
        <v>171.19</v>
      </c>
      <c r="F22">
        <f>D22/E22*100</f>
        <v/>
      </c>
      <c r="G22" s="3" t="n"/>
    </row>
    <row r="23" ht="18" customHeight="1">
      <c r="A23" t="inlineStr">
        <is>
          <t>bottom_strand</t>
        </is>
      </c>
      <c r="B23" t="n">
        <v>11</v>
      </c>
      <c r="C23" t="inlineStr">
        <is>
          <t>G.DA306</t>
        </is>
      </c>
      <c r="D23" t="n">
        <v>20.696</v>
      </c>
      <c r="E23" t="n">
        <v>171.24</v>
      </c>
      <c r="F23">
        <f>D23/E23*100</f>
        <v/>
      </c>
      <c r="G23" s="3" t="n"/>
    </row>
    <row r="30" ht="18" customHeight="1">
      <c r="A30" s="3" t="inlineStr">
        <is>
          <t>Buried area between /A,B and /F:101-119@P,OP1,OP2 = 541.32</t>
        </is>
      </c>
      <c r="I30" s="3" t="inlineStr">
        <is>
          <t>Buried area between /A,B and /G:301-319@P,OP1,OP2 = 464.89</t>
        </is>
      </c>
    </row>
    <row r="31" ht="18" customHeight="1">
      <c r="A31" s="3" t="inlineStr">
        <is>
          <t>area /A,B = 11469, area /F:101-119@P,OP1,OP2 = 2797.8, area both = 13184</t>
        </is>
      </c>
      <c r="I31" s="3" t="inlineStr">
        <is>
          <t>area /A,B = 11469, area /G:301-319@P,OP1,OP2 = 2779, area both = 13318</t>
        </is>
      </c>
    </row>
    <row r="32" ht="18" customHeight="1">
      <c r="A32" s="3" t="inlineStr">
        <is>
          <t>33 contacting residues</t>
        </is>
      </c>
      <c r="I32" s="3" t="inlineStr">
        <is>
          <t>29 contacting residues</t>
        </is>
      </c>
    </row>
    <row r="33" ht="18" customHeight="1">
      <c r="A33" s="3" t="inlineStr">
        <is>
          <t>/A HOH 100 9.112</t>
        </is>
      </c>
      <c r="I33" s="3" t="inlineStr">
        <is>
          <t>/A HOH 103 2.5897</t>
        </is>
      </c>
    </row>
    <row r="34" ht="18" customHeight="1">
      <c r="A34" s="3" t="inlineStr">
        <is>
          <t>/A HOH 102 7.9715</t>
        </is>
      </c>
      <c r="I34" s="3" t="inlineStr">
        <is>
          <t>/A HOH 84 1.6535</t>
        </is>
      </c>
    </row>
    <row r="35" ht="18" customHeight="1">
      <c r="A35" s="3" t="inlineStr">
        <is>
          <t>/A HOH 109 20.057</t>
        </is>
      </c>
      <c r="I35" s="3" t="inlineStr">
        <is>
          <t>/B ARG 239 36.192</t>
        </is>
      </c>
    </row>
    <row r="36" ht="18" customHeight="1">
      <c r="A36" s="3" t="inlineStr">
        <is>
          <t>/A HOH 83 1.1848</t>
        </is>
      </c>
      <c r="I36" s="3" t="inlineStr">
        <is>
          <t>/B ALA 240 3.8879</t>
        </is>
      </c>
    </row>
    <row r="37" ht="18" customHeight="1">
      <c r="A37" s="3" t="inlineStr">
        <is>
          <t>/B LEU 210 29.371</t>
        </is>
      </c>
      <c r="I37" s="3" t="inlineStr">
        <is>
          <t>/B ALA 237 2.5302</t>
        </is>
      </c>
    </row>
    <row r="38" ht="18" customHeight="1">
      <c r="A38" s="3" t="inlineStr">
        <is>
          <t>/B LYS 203 10.789</t>
        </is>
      </c>
      <c r="I38" s="3" t="inlineStr">
        <is>
          <t>/B SER 238 33.567</t>
        </is>
      </c>
    </row>
    <row r="39" ht="18" customHeight="1">
      <c r="A39" s="3" t="inlineStr">
        <is>
          <t>/B HIS 206 19.096</t>
        </is>
      </c>
      <c r="I39" s="3" t="inlineStr">
        <is>
          <t>/B ASN 208 42.246</t>
        </is>
      </c>
    </row>
    <row r="40" ht="18" customHeight="1">
      <c r="A40" s="3" t="inlineStr">
        <is>
          <t>/B ARG 214 38.111</t>
        </is>
      </c>
      <c r="I40" s="3" t="inlineStr">
        <is>
          <t>/B ARG 204 46.08</t>
        </is>
      </c>
    </row>
    <row r="41" ht="18" customHeight="1">
      <c r="A41" s="3" t="inlineStr">
        <is>
          <t>/A LEU 40 10.552</t>
        </is>
      </c>
      <c r="I41" s="3" t="inlineStr">
        <is>
          <t>/B ARG 212 40.815</t>
        </is>
      </c>
    </row>
    <row r="42" ht="18" customHeight="1">
      <c r="A42" s="3" t="inlineStr">
        <is>
          <t>/A ARG 18 39.673</t>
        </is>
      </c>
      <c r="I42" s="3" t="inlineStr">
        <is>
          <t>/B ARG 215 18.862</t>
        </is>
      </c>
    </row>
    <row r="43" ht="18" customHeight="1">
      <c r="A43" s="3" t="inlineStr">
        <is>
          <t>/A THR 39 6.2267</t>
        </is>
      </c>
      <c r="I43" s="3" t="inlineStr">
        <is>
          <t>/B LYS 219 28.652</t>
        </is>
      </c>
    </row>
    <row r="44" ht="18" customHeight="1">
      <c r="A44" s="3" t="inlineStr">
        <is>
          <t>/A HIS 37 20.433</t>
        </is>
      </c>
      <c r="I44" s="3" t="inlineStr">
        <is>
          <t>/A ARG 13 28.976</t>
        </is>
      </c>
    </row>
    <row r="45" ht="18" customHeight="1">
      <c r="A45" s="3" t="inlineStr">
        <is>
          <t>/A THR 38 46.316</t>
        </is>
      </c>
      <c r="I45" s="3" t="inlineStr">
        <is>
          <t>/A ARG 36 2.9267</t>
        </is>
      </c>
    </row>
    <row r="46" ht="18" customHeight="1">
      <c r="A46" s="3" t="inlineStr">
        <is>
          <t>/A ARG 14 28.734</t>
        </is>
      </c>
      <c r="I46" s="3" t="inlineStr">
        <is>
          <t>/A MET 9 38.383</t>
        </is>
      </c>
    </row>
    <row r="47" ht="18" customHeight="1">
      <c r="A47" s="3" t="inlineStr">
        <is>
          <t>/A LYS 11 38.123</t>
        </is>
      </c>
      <c r="I47" s="3" t="inlineStr">
        <is>
          <t>/A THR 5 8.2854</t>
        </is>
      </c>
    </row>
    <row r="48" ht="18" customHeight="1">
      <c r="A48" s="3" t="inlineStr">
        <is>
          <t>/A ASN 7 39.78</t>
        </is>
      </c>
      <c r="I48" s="3" t="inlineStr">
        <is>
          <t>/B HOH 313 17.749</t>
        </is>
      </c>
    </row>
    <row r="49" ht="18" customHeight="1">
      <c r="A49" s="3" t="inlineStr">
        <is>
          <t>/A ARG 3 24.583</t>
        </is>
      </c>
      <c r="I49" s="3" t="inlineStr">
        <is>
          <t>/B HOH 294 10.493</t>
        </is>
      </c>
    </row>
    <row r="50" ht="18" customHeight="1">
      <c r="A50" s="3" t="inlineStr">
        <is>
          <t>/B HOH 307 27.615</t>
        </is>
      </c>
      <c r="I50" s="3" t="inlineStr">
        <is>
          <t>/B HOH 296 12.299</t>
        </is>
      </c>
    </row>
    <row r="51" ht="18" customHeight="1">
      <c r="A51" s="3" t="inlineStr">
        <is>
          <t>/B HOH 299 5.9751</t>
        </is>
      </c>
      <c r="I51" s="3" t="inlineStr">
        <is>
          <t>/B HOH 283 20.402</t>
        </is>
      </c>
    </row>
    <row r="52" ht="18" customHeight="1">
      <c r="A52" s="3" t="inlineStr">
        <is>
          <t>/B HOH 300 6.9436</t>
        </is>
      </c>
      <c r="I52" s="3" t="inlineStr">
        <is>
          <t>/G DA 309 75.644</t>
        </is>
      </c>
    </row>
    <row r="53" ht="18" customHeight="1">
      <c r="A53" s="3" t="inlineStr">
        <is>
          <t>/B HOH 285 17.265</t>
        </is>
      </c>
      <c r="I53" s="3" t="inlineStr">
        <is>
          <t>/G DT 305 31.789</t>
        </is>
      </c>
    </row>
    <row r="54" ht="18" customHeight="1">
      <c r="A54" s="3" t="inlineStr">
        <is>
          <t>/B HOH 279 2.7523</t>
        </is>
      </c>
      <c r="I54" s="3" t="inlineStr">
        <is>
          <t>/G DA 306 20.696</t>
        </is>
      </c>
    </row>
    <row r="55" ht="18" customHeight="1">
      <c r="A55" s="3" t="inlineStr">
        <is>
          <t>/B HOH 309 12.782</t>
        </is>
      </c>
      <c r="I55" s="3" t="inlineStr">
        <is>
          <t>/G DG 307 50.082</t>
        </is>
      </c>
    </row>
    <row r="56" ht="18" customHeight="1">
      <c r="A56" s="3" t="inlineStr">
        <is>
          <t>/F DG 104 35.068</t>
        </is>
      </c>
      <c r="I56" s="3" t="inlineStr">
        <is>
          <t>/G DG 311 58.953</t>
        </is>
      </c>
    </row>
    <row r="57" ht="18" customHeight="1">
      <c r="A57" s="3" t="inlineStr">
        <is>
          <t>/F DT 105 64.284</t>
        </is>
      </c>
      <c r="I57" s="3" t="inlineStr">
        <is>
          <t>/G DC 308 95.033</t>
        </is>
      </c>
    </row>
    <row r="58" ht="18" customHeight="1">
      <c r="A58" s="3" t="inlineStr">
        <is>
          <t>/F DA 106 62.527</t>
        </is>
      </c>
      <c r="I58" s="3" t="inlineStr">
        <is>
          <t>/G DC 310 88.948</t>
        </is>
      </c>
    </row>
    <row r="59" ht="18" customHeight="1">
      <c r="A59" s="3" t="inlineStr">
        <is>
          <t>/F DC 108 106.94</t>
        </is>
      </c>
      <c r="I59" s="3" t="inlineStr">
        <is>
          <t>/G DT 312 63.572</t>
        </is>
      </c>
    </row>
    <row r="60" ht="18" customHeight="1">
      <c r="A60" s="3" t="inlineStr">
        <is>
          <t>/F DG 107 78.293</t>
        </is>
      </c>
      <c r="I60" s="3" t="inlineStr">
        <is>
          <t>/G DG 313 43.851</t>
        </is>
      </c>
    </row>
    <row r="61" ht="18" customHeight="1">
      <c r="A61" s="3" t="inlineStr">
        <is>
          <t>/F DA 109 53.863</t>
        </is>
      </c>
      <c r="I61" s="3" t="inlineStr">
        <is>
          <t>/G DT 318 2.9394</t>
        </is>
      </c>
    </row>
    <row r="62" ht="18" customHeight="1">
      <c r="A62" s="3" t="inlineStr">
        <is>
          <t>/F DG 113 17.33</t>
        </is>
      </c>
    </row>
    <row r="63" ht="18" customHeight="1">
      <c r="A63" s="3" t="inlineStr">
        <is>
          <t>/F DG 111 62.31</t>
        </is>
      </c>
    </row>
    <row r="64" ht="18" customHeight="1">
      <c r="A64" s="3" t="inlineStr">
        <is>
          <t>/F DT 112 52.706</t>
        </is>
      </c>
    </row>
    <row r="65" ht="18" customHeight="1">
      <c r="A65" s="3" t="inlineStr">
        <is>
          <t>/F DC 110 85.138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50"/>
  <sheetViews>
    <sheetView workbookViewId="0">
      <selection activeCell="A1" sqref="A1:XFD1048576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B.DT-4</t>
        </is>
      </c>
      <c r="D2" t="n">
        <v>48.604</v>
      </c>
      <c r="E2" t="n">
        <v>170.94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B.DG-3</t>
        </is>
      </c>
      <c r="D3" t="n">
        <v>30.652</v>
      </c>
      <c r="E3" t="n">
        <v>171.09</v>
      </c>
      <c r="F3">
        <f>D3/E3*100</f>
        <v/>
      </c>
    </row>
    <row r="4" ht="18" customHeight="1">
      <c r="A4" t="inlineStr">
        <is>
          <t>top_strand</t>
        </is>
      </c>
      <c r="B4" t="n">
        <v>3</v>
      </c>
      <c r="C4" t="inlineStr">
        <is>
          <t>B.DA-2</t>
        </is>
      </c>
      <c r="D4" t="n">
        <v>47.206</v>
      </c>
      <c r="E4" t="n">
        <v>171.2</v>
      </c>
      <c r="F4">
        <f>D4/E4*100</f>
        <v/>
      </c>
      <c r="H4" s="3" t="n"/>
    </row>
    <row r="5" ht="18" customHeight="1">
      <c r="A5" t="inlineStr">
        <is>
          <t>top_strand</t>
        </is>
      </c>
      <c r="B5" t="n">
        <v>4</v>
      </c>
      <c r="C5" t="inlineStr">
        <is>
          <t>B.DC-1</t>
        </is>
      </c>
      <c r="D5" t="n">
        <v>50.689</v>
      </c>
      <c r="E5" t="n">
        <v>171.13</v>
      </c>
      <c r="F5">
        <f>D5/E5*100</f>
        <v/>
      </c>
      <c r="H5" s="3" t="n"/>
    </row>
    <row r="6" ht="18" customHeight="1">
      <c r="A6" t="inlineStr">
        <is>
          <t>top_strand</t>
        </is>
      </c>
      <c r="B6" t="n">
        <v>5</v>
      </c>
      <c r="C6" t="inlineStr">
        <is>
          <t>B.DG1</t>
        </is>
      </c>
      <c r="D6" t="n">
        <v>87.404</v>
      </c>
      <c r="E6" t="n">
        <v>171.19</v>
      </c>
      <c r="F6">
        <f>D6/E6*100</f>
        <v/>
      </c>
      <c r="H6" s="3" t="n"/>
    </row>
    <row r="7" ht="18" customHeight="1">
      <c r="A7" t="inlineStr">
        <is>
          <t>top_strand</t>
        </is>
      </c>
      <c r="B7" t="n">
        <v>6</v>
      </c>
      <c r="C7" t="inlineStr">
        <is>
          <t>B.DT2</t>
        </is>
      </c>
      <c r="D7" t="n">
        <v>78.754</v>
      </c>
      <c r="E7" t="n">
        <v>171.3</v>
      </c>
      <c r="F7">
        <f>D7/E7*100</f>
        <v/>
      </c>
      <c r="H7" s="3" t="n"/>
    </row>
    <row r="8" ht="18" customHeight="1">
      <c r="A8" t="inlineStr">
        <is>
          <t>top_strand</t>
        </is>
      </c>
      <c r="B8" t="n">
        <v>7</v>
      </c>
      <c r="C8" t="inlineStr">
        <is>
          <t>B.DC3</t>
        </is>
      </c>
      <c r="D8" t="n">
        <v>47.898</v>
      </c>
      <c r="E8" t="n">
        <v>171.22</v>
      </c>
      <c r="F8">
        <f>D8/E8*100</f>
        <v/>
      </c>
      <c r="H8" s="3" t="n"/>
    </row>
    <row r="9" ht="18" customHeight="1">
      <c r="A9" t="inlineStr">
        <is>
          <t>top_strand</t>
        </is>
      </c>
      <c r="B9" t="n">
        <v>8</v>
      </c>
      <c r="C9" t="inlineStr">
        <is>
          <t>B.DA4</t>
        </is>
      </c>
      <c r="D9" t="n">
        <v>0</v>
      </c>
      <c r="E9" t="n">
        <v>171.17</v>
      </c>
      <c r="F9">
        <f>D9/E9*100</f>
        <v/>
      </c>
      <c r="H9" s="3" t="n"/>
    </row>
    <row r="10" ht="18" customHeight="1">
      <c r="A10" t="inlineStr">
        <is>
          <t>top_strand</t>
        </is>
      </c>
      <c r="B10" t="n">
        <v>9</v>
      </c>
      <c r="C10" t="inlineStr">
        <is>
          <t>B.DG5</t>
        </is>
      </c>
      <c r="D10" t="n">
        <v>0</v>
      </c>
      <c r="E10" t="n">
        <v>171.32</v>
      </c>
      <c r="F10">
        <f>D10/E10*100</f>
        <v/>
      </c>
      <c r="G10" s="3" t="n"/>
      <c r="H10" s="3" t="n"/>
    </row>
    <row r="11" ht="18" customHeight="1">
      <c r="A11" t="inlineStr">
        <is>
          <t>bottom_strand</t>
        </is>
      </c>
      <c r="B11" t="n">
        <v>1</v>
      </c>
      <c r="C11" t="inlineStr">
        <is>
          <t>D.DG5</t>
        </is>
      </c>
      <c r="D11" t="n">
        <v>0</v>
      </c>
      <c r="E11" t="n">
        <v>171.19</v>
      </c>
      <c r="F11">
        <f>D11/E11*100</f>
        <v/>
      </c>
      <c r="G11" s="3" t="n"/>
      <c r="H11" s="3" t="n"/>
    </row>
    <row r="12" ht="18" customHeight="1">
      <c r="A12" t="inlineStr">
        <is>
          <t>bottom_strand</t>
        </is>
      </c>
      <c r="B12" t="n">
        <v>2</v>
      </c>
      <c r="C12" t="inlineStr">
        <is>
          <t>D.DA4</t>
        </is>
      </c>
      <c r="D12" t="n">
        <v>0</v>
      </c>
      <c r="E12" t="n">
        <v>171.04</v>
      </c>
      <c r="F12">
        <f>D12/E12*100</f>
        <v/>
      </c>
      <c r="G12" s="3" t="n"/>
      <c r="H12" s="3" t="n"/>
    </row>
    <row r="13" ht="18" customHeight="1">
      <c r="A13" t="inlineStr">
        <is>
          <t>bottom_strand</t>
        </is>
      </c>
      <c r="B13" t="n">
        <v>3</v>
      </c>
      <c r="C13" t="inlineStr">
        <is>
          <t>D.DC3</t>
        </is>
      </c>
      <c r="D13" t="n">
        <v>47.982</v>
      </c>
      <c r="E13" t="n">
        <v>171.23</v>
      </c>
      <c r="F13">
        <f>D13/E13*100</f>
        <v/>
      </c>
      <c r="G13" s="3" t="n"/>
    </row>
    <row r="14" ht="18" customHeight="1">
      <c r="A14" t="inlineStr">
        <is>
          <t>bottom_strand</t>
        </is>
      </c>
      <c r="B14" t="n">
        <v>4</v>
      </c>
      <c r="C14" t="inlineStr">
        <is>
          <t>D.DT2</t>
        </is>
      </c>
      <c r="D14" t="n">
        <v>80.53100000000001</v>
      </c>
      <c r="E14" t="n">
        <v>171.01</v>
      </c>
      <c r="F14">
        <f>D14/E14*100</f>
        <v/>
      </c>
      <c r="G14" s="3" t="n"/>
    </row>
    <row r="15" ht="18" customHeight="1">
      <c r="A15" t="inlineStr">
        <is>
          <t>bottom_strand</t>
        </is>
      </c>
      <c r="B15" t="n">
        <v>5</v>
      </c>
      <c r="C15" t="inlineStr">
        <is>
          <t>D.DG1</t>
        </is>
      </c>
      <c r="D15" t="n">
        <v>86.46899999999999</v>
      </c>
      <c r="E15" t="n">
        <v>171.08</v>
      </c>
      <c r="F15">
        <f>D15/E15*100</f>
        <v/>
      </c>
      <c r="G15" s="3" t="n"/>
    </row>
    <row r="16" ht="18" customHeight="1">
      <c r="A16" t="inlineStr">
        <is>
          <t>bottom_strand</t>
        </is>
      </c>
      <c r="B16" t="n">
        <v>6</v>
      </c>
      <c r="C16" t="inlineStr">
        <is>
          <t>D.DC-1</t>
        </is>
      </c>
      <c r="D16" t="n">
        <v>52.066</v>
      </c>
      <c r="E16" t="n">
        <v>171.15</v>
      </c>
      <c r="F16">
        <f>D16/E16*100</f>
        <v/>
      </c>
      <c r="G16" s="3" t="n"/>
    </row>
    <row r="17" ht="18" customHeight="1">
      <c r="A17" t="inlineStr">
        <is>
          <t>bottom_strand</t>
        </is>
      </c>
      <c r="B17" t="n">
        <v>7</v>
      </c>
      <c r="C17" t="inlineStr">
        <is>
          <t>D.DA-2</t>
        </is>
      </c>
      <c r="D17" t="n">
        <v>37.28</v>
      </c>
      <c r="E17" t="n">
        <v>171.41</v>
      </c>
      <c r="F17">
        <f>D17/E17*100</f>
        <v/>
      </c>
      <c r="G17" s="3" t="n"/>
    </row>
    <row r="18" ht="18" customHeight="1">
      <c r="A18" t="inlineStr">
        <is>
          <t>bottom_strand</t>
        </is>
      </c>
      <c r="B18" t="n">
        <v>8</v>
      </c>
      <c r="C18" t="inlineStr">
        <is>
          <t>D.DG-3</t>
        </is>
      </c>
      <c r="D18" t="n">
        <v>21.497</v>
      </c>
      <c r="E18" t="n">
        <v>171.01</v>
      </c>
      <c r="F18">
        <f>D18/E18*100</f>
        <v/>
      </c>
      <c r="G18" s="3" t="n"/>
    </row>
    <row r="19">
      <c r="A19" t="inlineStr">
        <is>
          <t>bottom_strand</t>
        </is>
      </c>
      <c r="B19" t="n">
        <v>9</v>
      </c>
      <c r="C19" t="inlineStr">
        <is>
          <t>D.DT-4</t>
        </is>
      </c>
      <c r="D19" t="n">
        <v>66.99299999999999</v>
      </c>
      <c r="E19" t="n">
        <v>171.17</v>
      </c>
      <c r="F19">
        <f>D19/E19*100</f>
        <v/>
      </c>
    </row>
    <row r="26" ht="18" customHeight="1">
      <c r="A26" s="3" t="inlineStr">
        <is>
          <t>Buried area between /A,C and /B:-11-10@P,OP1,OP2 = 394.2</t>
        </is>
      </c>
      <c r="I26" s="3" t="inlineStr">
        <is>
          <t>Buried area between /A,C and /D:-11-10@P,OP1,OP2 = 420.71</t>
        </is>
      </c>
    </row>
    <row r="27" ht="18" customHeight="1">
      <c r="A27" s="3" t="inlineStr">
        <is>
          <t>area /A,C = 10742, area /B:-11-10@P,OP1,OP2 = 3245, area both = 13199</t>
        </is>
      </c>
      <c r="I27" s="3" t="inlineStr">
        <is>
          <t>area /A,C = 10742, area /D:-11-10@P,OP1,OP2 = 3201, area both = 13101</t>
        </is>
      </c>
    </row>
    <row r="28" ht="18" customHeight="1">
      <c r="A28" s="3" t="inlineStr">
        <is>
          <t>22 contacting residues</t>
        </is>
      </c>
      <c r="I28" s="3" t="inlineStr">
        <is>
          <t>20 contacting residues</t>
        </is>
      </c>
    </row>
    <row r="29" ht="18" customHeight="1">
      <c r="A29" s="3" t="inlineStr">
        <is>
          <t>/C SER 300 27.617</t>
        </is>
      </c>
      <c r="I29" s="3" t="inlineStr">
        <is>
          <t>/C ARG 301 31.33</t>
        </is>
      </c>
    </row>
    <row r="30" ht="18" customHeight="1">
      <c r="A30" s="3" t="inlineStr">
        <is>
          <t>/C LYS 304 30.205</t>
        </is>
      </c>
      <c r="I30" s="3" t="inlineStr">
        <is>
          <t>/C ARG 286 34.799</t>
        </is>
      </c>
    </row>
    <row r="31" ht="18" customHeight="1">
      <c r="A31" s="3" t="inlineStr">
        <is>
          <t>/C LYS 303 16.607</t>
        </is>
      </c>
      <c r="I31" s="3" t="inlineStr">
        <is>
          <t>/C LYS 305 37.905</t>
        </is>
      </c>
    </row>
    <row r="32" ht="18" customHeight="1">
      <c r="A32" s="3" t="inlineStr">
        <is>
          <t>/C ALA 296 3.5429</t>
        </is>
      </c>
      <c r="I32" s="3" t="inlineStr">
        <is>
          <t>/C LEU 290 32.022</t>
        </is>
      </c>
    </row>
    <row r="33" ht="18" customHeight="1">
      <c r="A33" s="3" t="inlineStr">
        <is>
          <t>/C LYS 292 32.151</t>
        </is>
      </c>
      <c r="I33" s="3" t="inlineStr">
        <is>
          <t>/C ARG 298 57.41</t>
        </is>
      </c>
    </row>
    <row r="34" ht="18" customHeight="1">
      <c r="A34" s="3" t="inlineStr">
        <is>
          <t>/A ARG 301 32.047</t>
        </is>
      </c>
      <c r="I34" s="3" t="inlineStr">
        <is>
          <t>/C ARG 294 64.857</t>
        </is>
      </c>
    </row>
    <row r="35" ht="18" customHeight="1">
      <c r="A35" s="3" t="inlineStr">
        <is>
          <t>/A ARG 286 27.214</t>
        </is>
      </c>
      <c r="I35" s="3" t="inlineStr">
        <is>
          <t>/A ALA 296 15.461</t>
        </is>
      </c>
    </row>
    <row r="36" ht="18" customHeight="1">
      <c r="A36" s="3" t="inlineStr">
        <is>
          <t>/A ARG 298 44.419</t>
        </is>
      </c>
      <c r="I36" s="3" t="inlineStr">
        <is>
          <t>/A LYS 303 28.136</t>
        </is>
      </c>
    </row>
    <row r="37" ht="18" customHeight="1">
      <c r="A37" s="3" t="inlineStr">
        <is>
          <t>/A ARG 294 61.377</t>
        </is>
      </c>
      <c r="I37" s="3" t="inlineStr">
        <is>
          <t>/A LYS 292 40.782</t>
        </is>
      </c>
    </row>
    <row r="38" ht="18" customHeight="1">
      <c r="A38" s="3" t="inlineStr">
        <is>
          <t>/A ASN 293 2.6771</t>
        </is>
      </c>
      <c r="I38" s="3" t="inlineStr">
        <is>
          <t>/A LYS 304 14.285</t>
        </is>
      </c>
    </row>
    <row r="39" ht="18" customHeight="1">
      <c r="A39" s="3" t="inlineStr">
        <is>
          <t>/A LEU 290 38.398</t>
        </is>
      </c>
      <c r="I39" s="3" t="inlineStr">
        <is>
          <t>/A SER 300 31.911</t>
        </is>
      </c>
    </row>
    <row r="40" ht="18" customHeight="1">
      <c r="A40" s="3" t="inlineStr">
        <is>
          <t>/A LYS 305 36.504</t>
        </is>
      </c>
      <c r="I40" s="3" t="inlineStr">
        <is>
          <t>/D DT -4 66.993</t>
        </is>
      </c>
    </row>
    <row r="41" ht="18" customHeight="1">
      <c r="A41" s="3" t="inlineStr">
        <is>
          <t>/C HOH 416 7.3237</t>
        </is>
      </c>
      <c r="I41" s="3" t="inlineStr">
        <is>
          <t>/D DG -6 44.707</t>
        </is>
      </c>
    </row>
    <row r="42" ht="18" customHeight="1">
      <c r="A42" s="3" t="inlineStr">
        <is>
          <t>/B DA -2 47.206</t>
        </is>
      </c>
      <c r="I42" s="3" t="inlineStr">
        <is>
          <t>/D DC -5 14.994</t>
        </is>
      </c>
    </row>
    <row r="43" ht="18" customHeight="1">
      <c r="A43" s="3" t="inlineStr">
        <is>
          <t>/B DT 2 78.754</t>
        </is>
      </c>
      <c r="I43" s="3" t="inlineStr">
        <is>
          <t>/D DG -3 21.497</t>
        </is>
      </c>
    </row>
    <row r="44" ht="18" customHeight="1">
      <c r="A44" s="3" t="inlineStr">
        <is>
          <t>/B DC -1 50.689</t>
        </is>
      </c>
      <c r="I44" s="3" t="inlineStr">
        <is>
          <t>/D DG 1 86.469</t>
        </is>
      </c>
    </row>
    <row r="45" ht="18" customHeight="1">
      <c r="A45" s="3" t="inlineStr">
        <is>
          <t>/B DC -5 3.6135</t>
        </is>
      </c>
      <c r="I45" s="3" t="inlineStr">
        <is>
          <t>/D DT 2 80.531</t>
        </is>
      </c>
    </row>
    <row r="46" ht="18" customHeight="1">
      <c r="A46" s="3" t="inlineStr">
        <is>
          <t>/B DG 1 87.404</t>
        </is>
      </c>
      <c r="I46" s="3" t="inlineStr">
        <is>
          <t>/D DC -1 52.066</t>
        </is>
      </c>
    </row>
    <row r="47" ht="18" customHeight="1">
      <c r="A47" s="3" t="inlineStr">
        <is>
          <t>/B DT -4 48.604</t>
        </is>
      </c>
      <c r="I47" s="3" t="inlineStr">
        <is>
          <t>/D DC 3 47.982</t>
        </is>
      </c>
    </row>
    <row r="48" ht="18" customHeight="1">
      <c r="A48" s="3" t="inlineStr">
        <is>
          <t>/B DG -6 33.348</t>
        </is>
      </c>
      <c r="I48" s="3" t="inlineStr">
        <is>
          <t>/D DA -2 37.28</t>
        </is>
      </c>
    </row>
    <row r="49" ht="18" customHeight="1">
      <c r="A49" s="3" t="inlineStr">
        <is>
          <t>/B DG -3 30.652</t>
        </is>
      </c>
    </row>
    <row r="50" ht="18" customHeight="1">
      <c r="A50" s="3" t="inlineStr">
        <is>
          <t>/B DC 3 47.898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50"/>
  <sheetViews>
    <sheetView workbookViewId="0">
      <selection activeCell="A2" sqref="A2:B19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B.DT-4</t>
        </is>
      </c>
      <c r="D2" t="n">
        <v>48.604</v>
      </c>
      <c r="E2" t="n">
        <v>170.94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B.DG-3</t>
        </is>
      </c>
      <c r="D3" t="n">
        <v>30.652</v>
      </c>
      <c r="E3" t="n">
        <v>171.09</v>
      </c>
      <c r="F3">
        <f>D3/E3*100</f>
        <v/>
      </c>
    </row>
    <row r="4" ht="18" customHeight="1">
      <c r="A4" t="inlineStr">
        <is>
          <t>top_strand</t>
        </is>
      </c>
      <c r="B4" t="n">
        <v>3</v>
      </c>
      <c r="C4" t="inlineStr">
        <is>
          <t>B.DA-2</t>
        </is>
      </c>
      <c r="D4" t="n">
        <v>47.206</v>
      </c>
      <c r="E4" t="n">
        <v>171.2</v>
      </c>
      <c r="F4">
        <f>D4/E4*100</f>
        <v/>
      </c>
      <c r="H4" s="3" t="n"/>
    </row>
    <row r="5" ht="18" customHeight="1">
      <c r="A5" t="inlineStr">
        <is>
          <t>top_strand</t>
        </is>
      </c>
      <c r="B5" t="n">
        <v>4</v>
      </c>
      <c r="C5" t="inlineStr">
        <is>
          <t>B.DC-1</t>
        </is>
      </c>
      <c r="D5" t="n">
        <v>50.689</v>
      </c>
      <c r="E5" t="n">
        <v>171.13</v>
      </c>
      <c r="F5">
        <f>D5/E5*100</f>
        <v/>
      </c>
      <c r="H5" s="3" t="n"/>
    </row>
    <row r="6" ht="18" customHeight="1">
      <c r="A6" t="inlineStr">
        <is>
          <t>top_strand</t>
        </is>
      </c>
      <c r="B6" t="n">
        <v>5</v>
      </c>
      <c r="C6" t="inlineStr">
        <is>
          <t>B.DG1</t>
        </is>
      </c>
      <c r="D6" t="n">
        <v>87.404</v>
      </c>
      <c r="E6" t="n">
        <v>171.19</v>
      </c>
      <c r="F6">
        <f>D6/E6*100</f>
        <v/>
      </c>
      <c r="H6" s="3" t="n"/>
    </row>
    <row r="7" ht="18" customHeight="1">
      <c r="A7" t="inlineStr">
        <is>
          <t>top_strand</t>
        </is>
      </c>
      <c r="B7" t="n">
        <v>6</v>
      </c>
      <c r="C7" t="inlineStr">
        <is>
          <t>B.DT2</t>
        </is>
      </c>
      <c r="D7" t="n">
        <v>78.754</v>
      </c>
      <c r="E7" t="n">
        <v>171.3</v>
      </c>
      <c r="F7">
        <f>D7/E7*100</f>
        <v/>
      </c>
      <c r="H7" s="3" t="n"/>
    </row>
    <row r="8" ht="18" customHeight="1">
      <c r="A8" t="inlineStr">
        <is>
          <t>top_strand</t>
        </is>
      </c>
      <c r="B8" t="n">
        <v>7</v>
      </c>
      <c r="C8" t="inlineStr">
        <is>
          <t>B.DC3</t>
        </is>
      </c>
      <c r="D8" t="n">
        <v>47.898</v>
      </c>
      <c r="E8" t="n">
        <v>171.22</v>
      </c>
      <c r="F8">
        <f>D8/E8*100</f>
        <v/>
      </c>
      <c r="H8" s="3" t="n"/>
    </row>
    <row r="9" ht="18" customHeight="1">
      <c r="A9" t="inlineStr">
        <is>
          <t>top_strand</t>
        </is>
      </c>
      <c r="B9" t="n">
        <v>8</v>
      </c>
      <c r="C9" t="inlineStr">
        <is>
          <t>B.DA4</t>
        </is>
      </c>
      <c r="D9" t="n">
        <v>0</v>
      </c>
      <c r="E9" t="n">
        <v>171.17</v>
      </c>
      <c r="F9">
        <f>D9/E9*100</f>
        <v/>
      </c>
      <c r="H9" s="3" t="n"/>
    </row>
    <row r="10" ht="18" customHeight="1">
      <c r="A10" t="inlineStr">
        <is>
          <t>top_strand</t>
        </is>
      </c>
      <c r="B10" t="n">
        <v>9</v>
      </c>
      <c r="C10" t="inlineStr">
        <is>
          <t>B.DG5</t>
        </is>
      </c>
      <c r="D10" t="n">
        <v>0</v>
      </c>
      <c r="E10" t="n">
        <v>171.32</v>
      </c>
      <c r="F10">
        <f>D10/E10*100</f>
        <v/>
      </c>
      <c r="G10" s="3" t="n"/>
      <c r="H10" s="3" t="n"/>
    </row>
    <row r="11" ht="18" customHeight="1">
      <c r="A11" t="inlineStr">
        <is>
          <t>bottom_strand</t>
        </is>
      </c>
      <c r="B11" t="n">
        <v>1</v>
      </c>
      <c r="C11" t="inlineStr">
        <is>
          <t>D.DG5</t>
        </is>
      </c>
      <c r="D11" t="n">
        <v>0</v>
      </c>
      <c r="E11" t="n">
        <v>171.19</v>
      </c>
      <c r="F11">
        <f>D11/E11*100</f>
        <v/>
      </c>
      <c r="G11" s="3" t="n"/>
      <c r="H11" s="3" t="n"/>
    </row>
    <row r="12" ht="18" customHeight="1">
      <c r="A12" t="inlineStr">
        <is>
          <t>bottom_strand</t>
        </is>
      </c>
      <c r="B12" t="n">
        <v>2</v>
      </c>
      <c r="C12" t="inlineStr">
        <is>
          <t>D.DA4</t>
        </is>
      </c>
      <c r="D12" t="n">
        <v>0</v>
      </c>
      <c r="E12" t="n">
        <v>171.04</v>
      </c>
      <c r="F12">
        <f>D12/E12*100</f>
        <v/>
      </c>
      <c r="G12" s="3" t="n"/>
      <c r="H12" s="3" t="n"/>
    </row>
    <row r="13" ht="18" customHeight="1">
      <c r="A13" t="inlineStr">
        <is>
          <t>bottom_strand</t>
        </is>
      </c>
      <c r="B13" t="n">
        <v>3</v>
      </c>
      <c r="C13" t="inlineStr">
        <is>
          <t>D.DC3</t>
        </is>
      </c>
      <c r="D13" t="n">
        <v>47.982</v>
      </c>
      <c r="E13" t="n">
        <v>171.23</v>
      </c>
      <c r="F13">
        <f>D13/E13*100</f>
        <v/>
      </c>
      <c r="G13" s="3" t="n"/>
    </row>
    <row r="14" ht="18" customHeight="1">
      <c r="A14" t="inlineStr">
        <is>
          <t>bottom_strand</t>
        </is>
      </c>
      <c r="B14" t="n">
        <v>4</v>
      </c>
      <c r="C14" t="inlineStr">
        <is>
          <t>D.DT2</t>
        </is>
      </c>
      <c r="D14" t="n">
        <v>80.53100000000001</v>
      </c>
      <c r="E14" t="n">
        <v>171.01</v>
      </c>
      <c r="F14">
        <f>D14/E14*100</f>
        <v/>
      </c>
      <c r="G14" s="3" t="n"/>
    </row>
    <row r="15" ht="18" customHeight="1">
      <c r="A15" t="inlineStr">
        <is>
          <t>bottom_strand</t>
        </is>
      </c>
      <c r="B15" t="n">
        <v>5</v>
      </c>
      <c r="C15" t="inlineStr">
        <is>
          <t>D.DG1</t>
        </is>
      </c>
      <c r="D15" t="n">
        <v>86.46899999999999</v>
      </c>
      <c r="E15" t="n">
        <v>171.08</v>
      </c>
      <c r="F15">
        <f>D15/E15*100</f>
        <v/>
      </c>
      <c r="G15" s="3" t="n"/>
    </row>
    <row r="16" ht="18" customHeight="1">
      <c r="A16" t="inlineStr">
        <is>
          <t>bottom_strand</t>
        </is>
      </c>
      <c r="B16" t="n">
        <v>6</v>
      </c>
      <c r="C16" t="inlineStr">
        <is>
          <t>D.DC-1</t>
        </is>
      </c>
      <c r="D16" t="n">
        <v>52.066</v>
      </c>
      <c r="E16" t="n">
        <v>171.15</v>
      </c>
      <c r="F16">
        <f>D16/E16*100</f>
        <v/>
      </c>
      <c r="G16" s="3" t="n"/>
    </row>
    <row r="17" ht="18" customHeight="1">
      <c r="A17" t="inlineStr">
        <is>
          <t>bottom_strand</t>
        </is>
      </c>
      <c r="B17" t="n">
        <v>7</v>
      </c>
      <c r="C17" t="inlineStr">
        <is>
          <t>D.DA-2</t>
        </is>
      </c>
      <c r="D17" t="n">
        <v>37.28</v>
      </c>
      <c r="E17" t="n">
        <v>171.41</v>
      </c>
      <c r="F17">
        <f>D17/E17*100</f>
        <v/>
      </c>
      <c r="G17" s="3" t="n"/>
    </row>
    <row r="18" ht="18" customHeight="1">
      <c r="A18" t="inlineStr">
        <is>
          <t>bottom_strand</t>
        </is>
      </c>
      <c r="B18" t="n">
        <v>8</v>
      </c>
      <c r="C18" t="inlineStr">
        <is>
          <t>D.DG-3</t>
        </is>
      </c>
      <c r="D18" t="n">
        <v>21.497</v>
      </c>
      <c r="E18" t="n">
        <v>171.01</v>
      </c>
      <c r="F18">
        <f>D18/E18*100</f>
        <v/>
      </c>
      <c r="G18" s="3" t="n"/>
    </row>
    <row r="19">
      <c r="A19" t="inlineStr">
        <is>
          <t>bottom_strand</t>
        </is>
      </c>
      <c r="B19" t="n">
        <v>9</v>
      </c>
      <c r="C19" t="inlineStr">
        <is>
          <t>D.DT-4</t>
        </is>
      </c>
      <c r="D19" t="n">
        <v>66.99299999999999</v>
      </c>
      <c r="E19" t="n">
        <v>171.17</v>
      </c>
      <c r="F19">
        <f>D19/E19*100</f>
        <v/>
      </c>
    </row>
    <row r="26" ht="18" customHeight="1">
      <c r="A26" s="3" t="inlineStr">
        <is>
          <t>Buried area between /A,C and /B:-11-10@P,OP1,OP2 = 394.2</t>
        </is>
      </c>
      <c r="I26" s="3" t="inlineStr">
        <is>
          <t>Buried area between /A,C and /D:-11-10@P,OP1,OP2 = 420.71</t>
        </is>
      </c>
    </row>
    <row r="27" ht="18" customHeight="1">
      <c r="A27" s="3" t="inlineStr">
        <is>
          <t>area /A,C = 10742, area /B:-11-10@P,OP1,OP2 = 3245, area both = 13199</t>
        </is>
      </c>
      <c r="I27" s="3" t="inlineStr">
        <is>
          <t>area /A,C = 10742, area /D:-11-10@P,OP1,OP2 = 3201, area both = 13101</t>
        </is>
      </c>
    </row>
    <row r="28" ht="18" customHeight="1">
      <c r="A28" s="3" t="inlineStr">
        <is>
          <t>22 contacting residues</t>
        </is>
      </c>
      <c r="I28" s="3" t="inlineStr">
        <is>
          <t>20 contacting residues</t>
        </is>
      </c>
    </row>
    <row r="29" ht="18" customHeight="1">
      <c r="A29" s="3" t="inlineStr">
        <is>
          <t>/C SER 300 27.617</t>
        </is>
      </c>
      <c r="I29" s="3" t="inlineStr">
        <is>
          <t>/C ARG 301 31.33</t>
        </is>
      </c>
    </row>
    <row r="30" ht="18" customHeight="1">
      <c r="A30" s="3" t="inlineStr">
        <is>
          <t>/C LYS 304 30.205</t>
        </is>
      </c>
      <c r="I30" s="3" t="inlineStr">
        <is>
          <t>/C ARG 286 34.799</t>
        </is>
      </c>
    </row>
    <row r="31" ht="18" customHeight="1">
      <c r="A31" s="3" t="inlineStr">
        <is>
          <t>/C LYS 303 16.607</t>
        </is>
      </c>
      <c r="I31" s="3" t="inlineStr">
        <is>
          <t>/C LYS 305 37.905</t>
        </is>
      </c>
    </row>
    <row r="32" ht="18" customHeight="1">
      <c r="A32" s="3" t="inlineStr">
        <is>
          <t>/C ALA 296 3.5429</t>
        </is>
      </c>
      <c r="I32" s="3" t="inlineStr">
        <is>
          <t>/C LEU 290 32.022</t>
        </is>
      </c>
    </row>
    <row r="33" ht="18" customHeight="1">
      <c r="A33" s="3" t="inlineStr">
        <is>
          <t>/C LYS 292 32.151</t>
        </is>
      </c>
      <c r="I33" s="3" t="inlineStr">
        <is>
          <t>/C ARG 298 57.41</t>
        </is>
      </c>
    </row>
    <row r="34" ht="18" customHeight="1">
      <c r="A34" s="3" t="inlineStr">
        <is>
          <t>/A ARG 301 32.047</t>
        </is>
      </c>
      <c r="I34" s="3" t="inlineStr">
        <is>
          <t>/C ARG 294 64.857</t>
        </is>
      </c>
    </row>
    <row r="35" ht="18" customHeight="1">
      <c r="A35" s="3" t="inlineStr">
        <is>
          <t>/A ARG 286 27.214</t>
        </is>
      </c>
      <c r="I35" s="3" t="inlineStr">
        <is>
          <t>/A ALA 296 15.461</t>
        </is>
      </c>
    </row>
    <row r="36" ht="18" customHeight="1">
      <c r="A36" s="3" t="inlineStr">
        <is>
          <t>/A ARG 298 44.419</t>
        </is>
      </c>
      <c r="I36" s="3" t="inlineStr">
        <is>
          <t>/A LYS 303 28.136</t>
        </is>
      </c>
    </row>
    <row r="37" ht="18" customHeight="1">
      <c r="A37" s="3" t="inlineStr">
        <is>
          <t>/A ARG 294 61.377</t>
        </is>
      </c>
      <c r="I37" s="3" t="inlineStr">
        <is>
          <t>/A LYS 292 40.782</t>
        </is>
      </c>
    </row>
    <row r="38" ht="18" customHeight="1">
      <c r="A38" s="3" t="inlineStr">
        <is>
          <t>/A ASN 293 2.6771</t>
        </is>
      </c>
      <c r="I38" s="3" t="inlineStr">
        <is>
          <t>/A LYS 304 14.285</t>
        </is>
      </c>
    </row>
    <row r="39" ht="18" customHeight="1">
      <c r="A39" s="3" t="inlineStr">
        <is>
          <t>/A LEU 290 38.398</t>
        </is>
      </c>
      <c r="I39" s="3" t="inlineStr">
        <is>
          <t>/A SER 300 31.911</t>
        </is>
      </c>
    </row>
    <row r="40" ht="18" customHeight="1">
      <c r="A40" s="3" t="inlineStr">
        <is>
          <t>/A LYS 305 36.504</t>
        </is>
      </c>
      <c r="I40" s="3" t="inlineStr">
        <is>
          <t>/D DT -4 66.993</t>
        </is>
      </c>
    </row>
    <row r="41" ht="18" customHeight="1">
      <c r="A41" s="3" t="inlineStr">
        <is>
          <t>/C HOH 416 7.3237</t>
        </is>
      </c>
      <c r="I41" s="3" t="inlineStr">
        <is>
          <t>/D DG -6 44.707</t>
        </is>
      </c>
    </row>
    <row r="42" ht="18" customHeight="1">
      <c r="A42" s="3" t="inlineStr">
        <is>
          <t>/B DA -2 47.206</t>
        </is>
      </c>
      <c r="I42" s="3" t="inlineStr">
        <is>
          <t>/D DC -5 14.994</t>
        </is>
      </c>
    </row>
    <row r="43" ht="18" customHeight="1">
      <c r="A43" s="3" t="inlineStr">
        <is>
          <t>/B DT 2 78.754</t>
        </is>
      </c>
      <c r="I43" s="3" t="inlineStr">
        <is>
          <t>/D DG -3 21.497</t>
        </is>
      </c>
    </row>
    <row r="44" ht="18" customHeight="1">
      <c r="A44" s="3" t="inlineStr">
        <is>
          <t>/B DC -1 50.689</t>
        </is>
      </c>
      <c r="I44" s="3" t="inlineStr">
        <is>
          <t>/D DG 1 86.469</t>
        </is>
      </c>
    </row>
    <row r="45" ht="18" customHeight="1">
      <c r="A45" s="3" t="inlineStr">
        <is>
          <t>/B DC -5 3.6135</t>
        </is>
      </c>
      <c r="I45" s="3" t="inlineStr">
        <is>
          <t>/D DT 2 80.531</t>
        </is>
      </c>
    </row>
    <row r="46" ht="18" customHeight="1">
      <c r="A46" s="3" t="inlineStr">
        <is>
          <t>/B DG 1 87.404</t>
        </is>
      </c>
      <c r="I46" s="3" t="inlineStr">
        <is>
          <t>/D DC -1 52.066</t>
        </is>
      </c>
    </row>
    <row r="47" ht="18" customHeight="1">
      <c r="A47" s="3" t="inlineStr">
        <is>
          <t>/B DT -4 48.604</t>
        </is>
      </c>
      <c r="I47" s="3" t="inlineStr">
        <is>
          <t>/D DC 3 47.982</t>
        </is>
      </c>
    </row>
    <row r="48" ht="18" customHeight="1">
      <c r="A48" s="3" t="inlineStr">
        <is>
          <t>/B DG -6 33.348</t>
        </is>
      </c>
      <c r="I48" s="3" t="inlineStr">
        <is>
          <t>/D DA -2 37.28</t>
        </is>
      </c>
    </row>
    <row r="49" ht="18" customHeight="1">
      <c r="A49" s="3" t="inlineStr">
        <is>
          <t>/B DG -3 30.652</t>
        </is>
      </c>
    </row>
    <row r="50" ht="18" customHeight="1">
      <c r="A50" s="3" t="inlineStr">
        <is>
          <t>/B DC 3 47.898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45"/>
  <sheetViews>
    <sheetView workbookViewId="0">
      <selection activeCell="A2" sqref="A2:B21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NA</t>
        </is>
      </c>
      <c r="D2" t="inlineStr">
        <is>
          <t>NA</t>
        </is>
      </c>
      <c r="E2" t="inlineStr">
        <is>
          <t>NA</t>
        </is>
      </c>
      <c r="F2" t="inlineStr">
        <is>
          <t>NA</t>
        </is>
      </c>
    </row>
    <row r="3">
      <c r="A3" t="inlineStr">
        <is>
          <t>top_strand</t>
        </is>
      </c>
      <c r="B3" t="n">
        <v>2</v>
      </c>
      <c r="C3" t="inlineStr">
        <is>
          <t>F.DA2</t>
        </is>
      </c>
      <c r="D3" t="n">
        <v>0</v>
      </c>
      <c r="E3" t="n">
        <v>171.36</v>
      </c>
      <c r="F3">
        <f>D3/E3*100</f>
        <v/>
      </c>
    </row>
    <row r="4">
      <c r="A4" t="inlineStr">
        <is>
          <t>top_strand</t>
        </is>
      </c>
      <c r="B4" t="n">
        <v>3</v>
      </c>
      <c r="C4" t="inlineStr">
        <is>
          <t>F.DA3</t>
        </is>
      </c>
      <c r="D4" t="n">
        <v>117.68</v>
      </c>
      <c r="E4" t="n">
        <v>171.15</v>
      </c>
      <c r="F4">
        <f>D4/E4*100</f>
        <v/>
      </c>
    </row>
    <row r="5">
      <c r="A5" t="inlineStr">
        <is>
          <t>top_strand</t>
        </is>
      </c>
      <c r="B5" t="n">
        <v>4</v>
      </c>
      <c r="C5" t="inlineStr">
        <is>
          <t>F.DC4</t>
        </is>
      </c>
      <c r="D5" t="n">
        <v>98.67100000000001</v>
      </c>
      <c r="E5" t="n">
        <v>171.34</v>
      </c>
      <c r="F5">
        <f>D5/E5*100</f>
        <v/>
      </c>
    </row>
    <row r="6">
      <c r="A6" t="inlineStr">
        <is>
          <t>top_strand</t>
        </is>
      </c>
      <c r="B6" t="n">
        <v>5</v>
      </c>
      <c r="C6" t="inlineStr">
        <is>
          <t>F.DC5</t>
        </is>
      </c>
      <c r="D6" t="n">
        <v>33.118</v>
      </c>
      <c r="E6" t="n">
        <v>171.67</v>
      </c>
      <c r="F6">
        <f>D6/E6*100</f>
        <v/>
      </c>
    </row>
    <row r="7">
      <c r="A7" t="inlineStr">
        <is>
          <t>top_strand</t>
        </is>
      </c>
      <c r="B7" t="n">
        <v>6</v>
      </c>
      <c r="C7" t="inlineStr">
        <is>
          <t>F.DG6</t>
        </is>
      </c>
      <c r="D7" t="n">
        <v>0</v>
      </c>
      <c r="E7" t="n">
        <v>171.32</v>
      </c>
      <c r="F7">
        <f>D7/E7*100</f>
        <v/>
      </c>
    </row>
    <row r="8" ht="18" customHeight="1">
      <c r="A8" t="inlineStr">
        <is>
          <t>top_strand</t>
        </is>
      </c>
      <c r="B8" t="n">
        <v>7</v>
      </c>
      <c r="C8" t="inlineStr">
        <is>
          <t>F.DC7</t>
        </is>
      </c>
      <c r="D8" t="n">
        <v>0</v>
      </c>
      <c r="E8" t="n">
        <v>171.16</v>
      </c>
      <c r="F8">
        <f>D8/E8*100</f>
        <v/>
      </c>
      <c r="G8" s="3" t="n"/>
    </row>
    <row r="9" ht="18" customHeight="1">
      <c r="A9" t="inlineStr">
        <is>
          <t>top_strand</t>
        </is>
      </c>
      <c r="B9" t="n">
        <v>8</v>
      </c>
      <c r="C9" t="inlineStr">
        <is>
          <t>F.DA8</t>
        </is>
      </c>
      <c r="D9" t="n">
        <v>0</v>
      </c>
      <c r="E9" t="n">
        <v>171.8</v>
      </c>
      <c r="F9">
        <f>D9/E9*100</f>
        <v/>
      </c>
      <c r="G9" s="3" t="n"/>
    </row>
    <row r="10" ht="18" customHeight="1">
      <c r="A10" t="inlineStr">
        <is>
          <t>top_strand</t>
        </is>
      </c>
      <c r="B10" t="n">
        <v>9</v>
      </c>
      <c r="C10" t="inlineStr">
        <is>
          <t>F.DA9</t>
        </is>
      </c>
      <c r="D10" t="n">
        <v>0</v>
      </c>
      <c r="E10" t="n">
        <v>171.21</v>
      </c>
      <c r="F10">
        <f>D10/E10*100</f>
        <v/>
      </c>
      <c r="G10" s="3" t="n"/>
    </row>
    <row r="11">
      <c r="A11" t="inlineStr">
        <is>
          <t>top_strand</t>
        </is>
      </c>
      <c r="B11" t="n">
        <v>10</v>
      </c>
      <c r="C11" t="inlineStr">
        <is>
          <t>F.DC10</t>
        </is>
      </c>
      <c r="D11" t="n">
        <v>0</v>
      </c>
      <c r="E11" t="n">
        <v>171.51</v>
      </c>
      <c r="F11">
        <f>D11/E11*100</f>
        <v/>
      </c>
    </row>
    <row r="12">
      <c r="A12" t="inlineStr">
        <is>
          <t>bottom_strand</t>
        </is>
      </c>
      <c r="B12" t="n">
        <v>1</v>
      </c>
      <c r="C12" t="inlineStr">
        <is>
          <t>NA</t>
        </is>
      </c>
      <c r="D12" t="inlineStr">
        <is>
          <t>NA</t>
        </is>
      </c>
      <c r="E12" t="inlineStr">
        <is>
          <t>NA</t>
        </is>
      </c>
      <c r="F12" t="inlineStr">
        <is>
          <t>NA</t>
        </is>
      </c>
    </row>
    <row r="13">
      <c r="A13" t="inlineStr">
        <is>
          <t>bottom_strand</t>
        </is>
      </c>
      <c r="B13" t="n">
        <v>2</v>
      </c>
      <c r="C13" t="inlineStr">
        <is>
          <t>E.DG10</t>
        </is>
      </c>
      <c r="D13" t="n">
        <v>0</v>
      </c>
      <c r="E13" t="n">
        <v>171.6</v>
      </c>
      <c r="F13">
        <f>D13/E13*100</f>
        <v/>
      </c>
    </row>
    <row r="14" ht="18" customHeight="1">
      <c r="A14" t="inlineStr">
        <is>
          <t>bottom_strand</t>
        </is>
      </c>
      <c r="B14" t="n">
        <v>3</v>
      </c>
      <c r="C14" t="inlineStr">
        <is>
          <t>E.DT9</t>
        </is>
      </c>
      <c r="D14" t="n">
        <v>0</v>
      </c>
      <c r="E14" t="n">
        <v>171.77</v>
      </c>
      <c r="F14">
        <f>D14/E14*100</f>
        <v/>
      </c>
      <c r="H14" s="3" t="n"/>
    </row>
    <row r="15" ht="18" customHeight="1">
      <c r="A15" t="inlineStr">
        <is>
          <t>bottom_strand</t>
        </is>
      </c>
      <c r="B15" t="n">
        <v>4</v>
      </c>
      <c r="C15" t="inlineStr">
        <is>
          <t>E.DT8</t>
        </is>
      </c>
      <c r="D15" t="n">
        <v>0</v>
      </c>
      <c r="E15" t="n">
        <v>170.97</v>
      </c>
      <c r="F15">
        <f>D15/E15*100</f>
        <v/>
      </c>
      <c r="H15" s="3" t="n"/>
    </row>
    <row r="16" ht="18" customHeight="1">
      <c r="A16" t="inlineStr">
        <is>
          <t>bottom_strand</t>
        </is>
      </c>
      <c r="B16" t="n">
        <v>5</v>
      </c>
      <c r="C16" t="inlineStr">
        <is>
          <t>E.DG7</t>
        </is>
      </c>
      <c r="D16" t="n">
        <v>2.4932</v>
      </c>
      <c r="E16" t="n">
        <v>171.18</v>
      </c>
      <c r="F16">
        <f>D16/E16*100</f>
        <v/>
      </c>
      <c r="H16" s="3" t="n"/>
    </row>
    <row r="17" ht="18" customHeight="1">
      <c r="A17" t="inlineStr">
        <is>
          <t>bottom_strand</t>
        </is>
      </c>
      <c r="B17" t="n">
        <v>6</v>
      </c>
      <c r="C17" t="inlineStr">
        <is>
          <t>E.DG6</t>
        </is>
      </c>
      <c r="D17" t="n">
        <v>29.511</v>
      </c>
      <c r="E17" t="n">
        <v>170.85</v>
      </c>
      <c r="F17">
        <f>D17/E17*100</f>
        <v/>
      </c>
      <c r="H17" s="3" t="n"/>
    </row>
    <row r="18" ht="18" customHeight="1">
      <c r="A18" t="inlineStr">
        <is>
          <t>bottom_strand</t>
        </is>
      </c>
      <c r="B18" t="n">
        <v>7</v>
      </c>
      <c r="C18" t="inlineStr">
        <is>
          <t>E.DC5</t>
        </is>
      </c>
      <c r="D18" t="n">
        <v>0</v>
      </c>
      <c r="E18" t="n">
        <v>171.2</v>
      </c>
      <c r="F18">
        <f>D18/E18*100</f>
        <v/>
      </c>
      <c r="H18" s="3" t="n"/>
    </row>
    <row r="19">
      <c r="A19" t="inlineStr">
        <is>
          <t>bottom_strand</t>
        </is>
      </c>
      <c r="B19" t="n">
        <v>8</v>
      </c>
      <c r="C19" t="inlineStr">
        <is>
          <t>E.DG4</t>
        </is>
      </c>
      <c r="D19" t="n">
        <v>42.504</v>
      </c>
      <c r="E19" t="n">
        <v>171.18</v>
      </c>
      <c r="F19">
        <f>D19/E19*100</f>
        <v/>
      </c>
    </row>
    <row r="20">
      <c r="A20" t="inlineStr">
        <is>
          <t>bottom_strand</t>
        </is>
      </c>
      <c r="B20" t="n">
        <v>9</v>
      </c>
      <c r="C20" t="inlineStr">
        <is>
          <t>E.DT3</t>
        </is>
      </c>
      <c r="D20" t="n">
        <v>48.557</v>
      </c>
      <c r="E20" t="n">
        <v>171.11</v>
      </c>
      <c r="F20">
        <f>D20/E20*100</f>
        <v/>
      </c>
    </row>
    <row r="21">
      <c r="A21" t="inlineStr">
        <is>
          <t>bottom_strand</t>
        </is>
      </c>
      <c r="B21" t="n">
        <v>10</v>
      </c>
      <c r="C21" t="inlineStr">
        <is>
          <t>E.DT2</t>
        </is>
      </c>
      <c r="D21" t="n">
        <v>53.937</v>
      </c>
      <c r="E21" t="n">
        <v>170.89</v>
      </c>
      <c r="F21">
        <f>D21/E21*100</f>
        <v/>
      </c>
    </row>
    <row r="28" ht="18" customHeight="1">
      <c r="A28" s="3" t="inlineStr">
        <is>
          <t>Buried area between /A and /F:1-10@P,OP1,OP2 = 195.1</t>
        </is>
      </c>
      <c r="I28" s="3" t="inlineStr">
        <is>
          <t>Buried area between /A and /E:1-10@P,OP1,OP2 = 164.57</t>
        </is>
      </c>
    </row>
    <row r="29" ht="18" customHeight="1">
      <c r="A29" s="3" t="inlineStr">
        <is>
          <t>area /A = 7568.4, area /F:1-10@P,OP1,OP2 = 1465, area both = 8643.2</t>
        </is>
      </c>
      <c r="I29" s="3" t="inlineStr">
        <is>
          <t>area /A = 7568.4, area /E:1-10@P,OP1,OP2 = 1465.6, area both = 8704.8</t>
        </is>
      </c>
    </row>
    <row r="30" ht="18" customHeight="1">
      <c r="A30" s="3" t="inlineStr">
        <is>
          <t>12 contacting residues</t>
        </is>
      </c>
      <c r="I30" s="3" t="inlineStr">
        <is>
          <t>15 contacting residues</t>
        </is>
      </c>
    </row>
    <row r="31" ht="18" customHeight="1">
      <c r="A31" s="3" t="inlineStr">
        <is>
          <t>/A HOH 2017 12.097</t>
        </is>
      </c>
      <c r="I31" s="3" t="inlineStr">
        <is>
          <t>/A HOH 2002 22.509</t>
        </is>
      </c>
    </row>
    <row r="32" ht="18" customHeight="1">
      <c r="A32" s="3" t="inlineStr">
        <is>
          <t>/A ARG 142 23.578</t>
        </is>
      </c>
      <c r="I32" s="3" t="inlineStr">
        <is>
          <t>/A HOH 2003 25.695</t>
        </is>
      </c>
    </row>
    <row r="33" ht="18" customHeight="1">
      <c r="A33" s="3" t="inlineStr">
        <is>
          <t>/A ARG 139 23.202</t>
        </is>
      </c>
      <c r="I33" s="3" t="inlineStr">
        <is>
          <t>/A THR 84 7.2319</t>
        </is>
      </c>
    </row>
    <row r="34" ht="18" customHeight="1">
      <c r="A34" s="3" t="inlineStr">
        <is>
          <t>/A GLY 141 1.3566</t>
        </is>
      </c>
      <c r="I34" s="3" t="inlineStr">
        <is>
          <t>/A ARG 118 2.1435</t>
        </is>
      </c>
    </row>
    <row r="35" ht="18" customHeight="1">
      <c r="A35" s="3" t="inlineStr">
        <is>
          <t>/A GLY 143 3.3315</t>
        </is>
      </c>
      <c r="I35" s="3" t="inlineStr">
        <is>
          <t>/A LYS 83 25.876</t>
        </is>
      </c>
    </row>
    <row r="36" ht="18" customHeight="1">
      <c r="A36" s="3" t="inlineStr">
        <is>
          <t>/A VAL 170 31.897</t>
        </is>
      </c>
      <c r="I36" s="3" t="inlineStr">
        <is>
          <t>/A ARG 135 35.451</t>
        </is>
      </c>
    </row>
    <row r="37" ht="18" customHeight="1">
      <c r="A37" s="3" t="inlineStr">
        <is>
          <t>/A THR 169 20.69</t>
        </is>
      </c>
      <c r="I37" s="3" t="inlineStr">
        <is>
          <t>/A ARG 177 20.311</t>
        </is>
      </c>
    </row>
    <row r="38" ht="18" customHeight="1">
      <c r="A38" s="3" t="inlineStr">
        <is>
          <t>/A LYS 167 16.068</t>
        </is>
      </c>
      <c r="I38" s="3" t="inlineStr">
        <is>
          <t>/A ARG 174 5.6724</t>
        </is>
      </c>
    </row>
    <row r="39" ht="18" customHeight="1">
      <c r="A39" s="3" t="inlineStr">
        <is>
          <t>/A HIS 78 7.9539</t>
        </is>
      </c>
      <c r="I39" s="3" t="inlineStr">
        <is>
          <t>/A ARG 80 1.1675</t>
        </is>
      </c>
    </row>
    <row r="40" ht="18" customHeight="1">
      <c r="A40" s="3" t="inlineStr">
        <is>
          <t>/F DC 4 98.671</t>
        </is>
      </c>
      <c r="I40" s="3" t="inlineStr">
        <is>
          <t>/A ASN 82 6.0736</t>
        </is>
      </c>
    </row>
    <row r="41" ht="18" customHeight="1">
      <c r="A41" s="3" t="inlineStr">
        <is>
          <t>/F DC 5 33.118</t>
        </is>
      </c>
      <c r="I41" s="3" t="inlineStr">
        <is>
          <t>/E DG 6 29.511</t>
        </is>
      </c>
    </row>
    <row r="42" ht="18" customHeight="1">
      <c r="A42" s="3" t="inlineStr">
        <is>
          <t>/F DA 3 117.68</t>
        </is>
      </c>
      <c r="I42" s="3" t="inlineStr">
        <is>
          <t>/E DG 7 2.4932</t>
        </is>
      </c>
    </row>
    <row r="43" ht="18" customHeight="1">
      <c r="I43" s="3" t="inlineStr">
        <is>
          <t>/E DG 4 42.504</t>
        </is>
      </c>
    </row>
    <row r="44" ht="18" customHeight="1">
      <c r="I44" s="3" t="inlineStr">
        <is>
          <t>/E DT 3 48.557</t>
        </is>
      </c>
    </row>
    <row r="45" ht="18" customHeight="1">
      <c r="I45" s="3" t="inlineStr">
        <is>
          <t>/E DT 2 53.937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58"/>
  <sheetViews>
    <sheetView workbookViewId="0">
      <selection activeCell="G18" sqref="G18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C.DT3</t>
        </is>
      </c>
      <c r="D2" t="n">
        <v>0</v>
      </c>
      <c r="E2" t="n">
        <v>171.98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C.DC4</t>
        </is>
      </c>
      <c r="D3" t="n">
        <v>0</v>
      </c>
      <c r="E3" t="n">
        <v>171.98</v>
      </c>
      <c r="F3">
        <f>D3/E3*100</f>
        <v/>
      </c>
    </row>
    <row r="4">
      <c r="A4" t="inlineStr">
        <is>
          <t>top_strand</t>
        </is>
      </c>
      <c r="B4" t="n">
        <v>3</v>
      </c>
      <c r="C4" t="inlineStr">
        <is>
          <t>C.DA5</t>
        </is>
      </c>
      <c r="D4" t="n">
        <v>33.581</v>
      </c>
      <c r="E4" t="n">
        <v>172.02</v>
      </c>
      <c r="F4">
        <f>D4/E4*100</f>
        <v/>
      </c>
    </row>
    <row r="5" ht="18" customHeight="1">
      <c r="A5" t="inlineStr">
        <is>
          <t>top_strand</t>
        </is>
      </c>
      <c r="B5" t="n">
        <v>4</v>
      </c>
      <c r="C5" t="inlineStr">
        <is>
          <t>C.DT6</t>
        </is>
      </c>
      <c r="D5" t="n">
        <v>37.657</v>
      </c>
      <c r="E5" t="n">
        <v>172.08</v>
      </c>
      <c r="F5">
        <f>D5/E5*100</f>
        <v/>
      </c>
      <c r="G5" s="3" t="n"/>
    </row>
    <row r="6" ht="18" customHeight="1">
      <c r="A6" t="inlineStr">
        <is>
          <t>top_strand</t>
        </is>
      </c>
      <c r="B6" t="n">
        <v>5</v>
      </c>
      <c r="C6" t="inlineStr">
        <is>
          <t>C.DT7</t>
        </is>
      </c>
      <c r="D6" t="n">
        <v>67.98999999999999</v>
      </c>
      <c r="E6" t="n">
        <v>172.01</v>
      </c>
      <c r="F6">
        <f>D6/E6*100</f>
        <v/>
      </c>
      <c r="G6" s="3" t="n"/>
    </row>
    <row r="7" ht="18" customHeight="1">
      <c r="A7" t="inlineStr">
        <is>
          <t>top_strand</t>
        </is>
      </c>
      <c r="B7" t="n">
        <v>6</v>
      </c>
      <c r="C7" t="inlineStr">
        <is>
          <t>C.DG8</t>
        </is>
      </c>
      <c r="D7" t="n">
        <v>63.901</v>
      </c>
      <c r="E7" t="n">
        <v>172.05</v>
      </c>
      <c r="F7">
        <f>D7/E7*100</f>
        <v/>
      </c>
      <c r="G7" s="3" t="n"/>
    </row>
    <row r="8" ht="18" customHeight="1">
      <c r="A8" t="inlineStr">
        <is>
          <t>top_strand</t>
        </is>
      </c>
      <c r="B8" t="n">
        <v>7</v>
      </c>
      <c r="C8" t="inlineStr">
        <is>
          <t>C.DT9</t>
        </is>
      </c>
      <c r="D8" t="n">
        <v>42.918</v>
      </c>
      <c r="E8" t="n">
        <v>171.99</v>
      </c>
      <c r="F8">
        <f>D8/E8*100</f>
        <v/>
      </c>
      <c r="G8" s="3" t="n"/>
    </row>
    <row r="9" ht="18" customHeight="1">
      <c r="A9" t="inlineStr">
        <is>
          <t>top_strand</t>
        </is>
      </c>
      <c r="B9" t="n">
        <v>8</v>
      </c>
      <c r="C9" t="inlineStr">
        <is>
          <t>C.DT10</t>
        </is>
      </c>
      <c r="D9" t="n">
        <v>28.882</v>
      </c>
      <c r="E9" t="n">
        <v>172.16</v>
      </c>
      <c r="F9">
        <f>D9/E9*100</f>
        <v/>
      </c>
      <c r="G9" s="3" t="n"/>
    </row>
    <row r="10" ht="18" customHeight="1">
      <c r="A10" t="inlineStr">
        <is>
          <t>top_strand</t>
        </is>
      </c>
      <c r="B10" t="n">
        <v>9</v>
      </c>
      <c r="C10" t="inlineStr">
        <is>
          <t>C.DA11</t>
        </is>
      </c>
      <c r="D10" t="n">
        <v>65.517</v>
      </c>
      <c r="E10" t="n">
        <v>172.12</v>
      </c>
      <c r="F10">
        <f>D10/E10*100</f>
        <v/>
      </c>
      <c r="G10" s="3" t="n"/>
    </row>
    <row r="11" ht="18" customHeight="1">
      <c r="A11" t="inlineStr">
        <is>
          <t>bottom_strand</t>
        </is>
      </c>
      <c r="B11" t="n">
        <v>1</v>
      </c>
      <c r="C11" t="inlineStr">
        <is>
          <t>D.DG22</t>
        </is>
      </c>
      <c r="D11" t="n">
        <v>44.864</v>
      </c>
      <c r="E11" t="n">
        <v>172.05</v>
      </c>
      <c r="F11">
        <f>D11/E11*100</f>
        <v/>
      </c>
      <c r="G11" s="3" t="n"/>
    </row>
    <row r="12" ht="18" customHeight="1">
      <c r="A12" t="inlineStr">
        <is>
          <t>bottom_strand</t>
        </is>
      </c>
      <c r="B12" t="n">
        <v>2</v>
      </c>
      <c r="C12" t="inlineStr">
        <is>
          <t>D.DA21</t>
        </is>
      </c>
      <c r="D12" t="n">
        <v>0</v>
      </c>
      <c r="E12" t="n">
        <v>172.03</v>
      </c>
      <c r="F12">
        <f>D12/E12*100</f>
        <v/>
      </c>
      <c r="G12" s="3" t="n"/>
    </row>
    <row r="13" ht="18" customHeight="1">
      <c r="A13" t="inlineStr">
        <is>
          <t>bottom_strand</t>
        </is>
      </c>
      <c r="B13" t="n">
        <v>3</v>
      </c>
      <c r="C13" t="inlineStr">
        <is>
          <t>D.DG20</t>
        </is>
      </c>
      <c r="D13" t="n">
        <v>21.221</v>
      </c>
      <c r="E13" t="n">
        <v>172.14</v>
      </c>
      <c r="F13">
        <f>D13/E13*100</f>
        <v/>
      </c>
      <c r="G13" s="3" t="n"/>
    </row>
    <row r="14" ht="18" customHeight="1">
      <c r="A14" t="inlineStr">
        <is>
          <t>bottom_strand</t>
        </is>
      </c>
      <c r="B14" t="n">
        <v>4</v>
      </c>
      <c r="C14" t="inlineStr">
        <is>
          <t>D.DT19</t>
        </is>
      </c>
      <c r="D14" t="n">
        <v>69.848</v>
      </c>
      <c r="E14" t="n">
        <v>171.96</v>
      </c>
      <c r="F14">
        <f>D14/E14*100</f>
        <v/>
      </c>
      <c r="G14" s="3" t="n"/>
    </row>
    <row r="15" ht="18" customHeight="1">
      <c r="A15" t="inlineStr">
        <is>
          <t>bottom_strand</t>
        </is>
      </c>
      <c r="B15" t="n">
        <v>5</v>
      </c>
      <c r="C15" t="inlineStr">
        <is>
          <t>D.DA18</t>
        </is>
      </c>
      <c r="D15" t="n">
        <v>42.933</v>
      </c>
      <c r="E15" t="n">
        <v>172.09</v>
      </c>
      <c r="F15">
        <f>D15/E15*100</f>
        <v/>
      </c>
      <c r="G15" s="3" t="n"/>
    </row>
    <row r="16" ht="18" customHeight="1">
      <c r="A16" t="inlineStr">
        <is>
          <t>bottom_strand</t>
        </is>
      </c>
      <c r="B16" t="n">
        <v>6</v>
      </c>
      <c r="C16" t="inlineStr">
        <is>
          <t>D.DA17</t>
        </is>
      </c>
      <c r="D16" t="n">
        <v>97.398</v>
      </c>
      <c r="E16" t="n">
        <v>171.97</v>
      </c>
      <c r="F16">
        <f>D16/E16*100</f>
        <v/>
      </c>
      <c r="G16" s="3" t="n"/>
    </row>
    <row r="17" ht="18" customHeight="1">
      <c r="A17" t="inlineStr">
        <is>
          <t>bottom_strand</t>
        </is>
      </c>
      <c r="B17" t="n">
        <v>7</v>
      </c>
      <c r="C17" t="inlineStr">
        <is>
          <t>D.DC16</t>
        </is>
      </c>
      <c r="D17" t="n">
        <v>84.676</v>
      </c>
      <c r="E17" t="n">
        <v>171.96</v>
      </c>
      <c r="F17">
        <f>D17/E17*100</f>
        <v/>
      </c>
      <c r="G17" s="3" t="n"/>
    </row>
    <row r="18" ht="18" customHeight="1">
      <c r="A18" t="inlineStr">
        <is>
          <t>bottom_strand</t>
        </is>
      </c>
      <c r="B18" t="n">
        <v>8</v>
      </c>
      <c r="C18" t="inlineStr">
        <is>
          <t>D.DA15</t>
        </is>
      </c>
      <c r="D18" t="n">
        <v>54.406</v>
      </c>
      <c r="E18" t="n">
        <v>172.05</v>
      </c>
      <c r="F18">
        <f>D18/E18*100</f>
        <v/>
      </c>
      <c r="G18" s="3" t="n"/>
    </row>
    <row r="19">
      <c r="A19" t="inlineStr">
        <is>
          <t>bottom_strand</t>
        </is>
      </c>
      <c r="B19" t="n">
        <v>9</v>
      </c>
      <c r="C19" t="inlineStr">
        <is>
          <t>D.DA14</t>
        </is>
      </c>
      <c r="D19" t="n">
        <v>2.7154</v>
      </c>
      <c r="E19" t="n">
        <v>171.94</v>
      </c>
      <c r="F19">
        <f>D19/E19*100</f>
        <v/>
      </c>
    </row>
    <row r="26" ht="18" customHeight="1">
      <c r="A26" s="3" t="inlineStr">
        <is>
          <t>Buried area between /E and /C:1-22@P,OP1,OP2 = 365.06</t>
        </is>
      </c>
      <c r="I26" s="3" t="inlineStr">
        <is>
          <t>Buried area between /E and /D:1-22@P,OP1,OP2 = 372.45</t>
        </is>
      </c>
    </row>
    <row r="27" ht="18" customHeight="1">
      <c r="A27" s="3" t="inlineStr">
        <is>
          <t>area /E = 6763.7, area /C:1-22@P,OP1,OP2 = 3507.9, area both = 9541.5</t>
        </is>
      </c>
      <c r="I27" s="3" t="inlineStr">
        <is>
          <t>area /E = 6763.7, area /D:1-22@P,OP1,OP2 = 3551.3, area both = 9570</t>
        </is>
      </c>
    </row>
    <row r="28" ht="18" customHeight="1">
      <c r="A28" s="3" t="inlineStr">
        <is>
          <t>30 contacting residues</t>
        </is>
      </c>
      <c r="I28" s="3" t="inlineStr">
        <is>
          <t>24 contacting residues</t>
        </is>
      </c>
    </row>
    <row r="29" ht="18" customHeight="1">
      <c r="A29" s="3" t="inlineStr">
        <is>
          <t>/E ARG 73 4.0042</t>
        </is>
      </c>
      <c r="I29" s="3" t="inlineStr">
        <is>
          <t>/E ARG 73 1.3261</t>
        </is>
      </c>
    </row>
    <row r="30" ht="18" customHeight="1">
      <c r="A30" s="3" t="inlineStr">
        <is>
          <t>/E TYR 72 23.475</t>
        </is>
      </c>
      <c r="I30" s="3" t="inlineStr">
        <is>
          <t>/E TYR 72 11.515</t>
        </is>
      </c>
    </row>
    <row r="31" ht="18" customHeight="1">
      <c r="A31" s="3" t="inlineStr">
        <is>
          <t>/E PRO 74 17.058</t>
        </is>
      </c>
      <c r="I31" s="3" t="inlineStr">
        <is>
          <t>/E TYR 70 1.9818</t>
        </is>
      </c>
    </row>
    <row r="32" ht="18" customHeight="1">
      <c r="A32" s="3" t="inlineStr">
        <is>
          <t>/E ARG 75 2.1048</t>
        </is>
      </c>
      <c r="I32" s="3" t="inlineStr">
        <is>
          <t>/E LYS 77 24.602</t>
        </is>
      </c>
    </row>
    <row r="33" ht="18" customHeight="1">
      <c r="A33" s="3" t="inlineStr">
        <is>
          <t>/E LYS 71 33.847</t>
        </is>
      </c>
      <c r="I33" s="3" t="inlineStr">
        <is>
          <t>/E PRO 74 13.801</t>
        </is>
      </c>
    </row>
    <row r="34" ht="18" customHeight="1">
      <c r="A34" s="3" t="inlineStr">
        <is>
          <t>/E ARG 76 17.701</t>
        </is>
      </c>
      <c r="I34" s="3" t="inlineStr">
        <is>
          <t>/E ARG 75 45.435</t>
        </is>
      </c>
    </row>
    <row r="35" ht="18" customHeight="1">
      <c r="A35" s="3" t="inlineStr">
        <is>
          <t>/E ARG 60 40.197</t>
        </is>
      </c>
      <c r="I35" s="3" t="inlineStr">
        <is>
          <t>/E ARG 76 13.465</t>
        </is>
      </c>
    </row>
    <row r="36" ht="18" customHeight="1">
      <c r="A36" s="3" t="inlineStr">
        <is>
          <t>/E ALA 9 3.624</t>
        </is>
      </c>
      <c r="I36" s="3" t="inlineStr">
        <is>
          <t>/E ARG 15 25.507</t>
        </is>
      </c>
    </row>
    <row r="37" ht="18" customHeight="1">
      <c r="A37" s="3" t="inlineStr">
        <is>
          <t>/E PHE 10 13.371</t>
        </is>
      </c>
      <c r="I37" s="3" t="inlineStr">
        <is>
          <t>/E ARG 5 31.731</t>
        </is>
      </c>
    </row>
    <row r="38" ht="18" customHeight="1">
      <c r="A38" s="3" t="inlineStr">
        <is>
          <t>/E ARG 5 7.3748</t>
        </is>
      </c>
      <c r="I38" s="3" t="inlineStr">
        <is>
          <t>/E LYS 4 26.924</t>
        </is>
      </c>
    </row>
    <row r="39" ht="18" customHeight="1">
      <c r="A39" s="3" t="inlineStr">
        <is>
          <t>/E ASN 8 15.268</t>
        </is>
      </c>
      <c r="I39" s="3" t="inlineStr">
        <is>
          <t>/E VAL 3 1.9939</t>
        </is>
      </c>
    </row>
    <row r="40" ht="18" customHeight="1">
      <c r="A40" s="3" t="inlineStr">
        <is>
          <t>/E SER 31 19.843</t>
        </is>
      </c>
      <c r="I40" s="3" t="inlineStr">
        <is>
          <t>/E MET 7 17.538</t>
        </is>
      </c>
    </row>
    <row r="41" ht="18" customHeight="1">
      <c r="A41" s="3" t="inlineStr">
        <is>
          <t>/E LYS 49 3.4599</t>
        </is>
      </c>
      <c r="I41" s="3" t="inlineStr">
        <is>
          <t>/E ARG 19 42.402</t>
        </is>
      </c>
    </row>
    <row r="42" ht="18" customHeight="1">
      <c r="A42" s="3" t="inlineStr">
        <is>
          <t>/E LYS 35 44.085</t>
        </is>
      </c>
      <c r="I42" s="3" t="inlineStr">
        <is>
          <t>/E ARG 2 25.828</t>
        </is>
      </c>
    </row>
    <row r="43" ht="18" customHeight="1">
      <c r="A43" s="3" t="inlineStr">
        <is>
          <t>/E SER 34 1.5948</t>
        </is>
      </c>
      <c r="I43" s="3" t="inlineStr">
        <is>
          <t>/E LYS 27 12.38</t>
        </is>
      </c>
    </row>
    <row r="44" ht="18" customHeight="1">
      <c r="A44" s="3" t="inlineStr">
        <is>
          <t>/E GLY 38 22.462</t>
        </is>
      </c>
      <c r="I44" s="3" t="inlineStr">
        <is>
          <t>/E HIS 29 29.672</t>
        </is>
      </c>
    </row>
    <row r="45" ht="18" customHeight="1">
      <c r="A45" s="3" t="inlineStr">
        <is>
          <t>/E ALA 39 1.6728</t>
        </is>
      </c>
      <c r="I45" s="3" t="inlineStr">
        <is>
          <t>/D DA 14 2.7154</t>
        </is>
      </c>
    </row>
    <row r="46" ht="18" customHeight="1">
      <c r="A46" s="3" t="inlineStr">
        <is>
          <t>/E TRP 41 29.177</t>
        </is>
      </c>
      <c r="I46" s="3" t="inlineStr">
        <is>
          <t>/D DC 16 84.676</t>
        </is>
      </c>
    </row>
    <row r="47" ht="18" customHeight="1">
      <c r="A47" s="3" t="inlineStr">
        <is>
          <t>/E LYS 42 37.915</t>
        </is>
      </c>
      <c r="I47" s="3" t="inlineStr">
        <is>
          <t>/D DA 15 54.406</t>
        </is>
      </c>
    </row>
    <row r="48" ht="18" customHeight="1">
      <c r="A48" s="3" t="inlineStr">
        <is>
          <t>/E ILE 53 2.4315</t>
        </is>
      </c>
      <c r="I48" s="3" t="inlineStr">
        <is>
          <t>/D DA 18 42.933</t>
        </is>
      </c>
    </row>
    <row r="49" ht="18" customHeight="1">
      <c r="A49" s="3" t="inlineStr">
        <is>
          <t>/C DC 2 2.1113</t>
        </is>
      </c>
      <c r="I49" s="3" t="inlineStr">
        <is>
          <t>/D DA 17 97.398</t>
        </is>
      </c>
    </row>
    <row r="50" ht="18" customHeight="1">
      <c r="A50" s="3" t="inlineStr">
        <is>
          <t>/C DA 5 33.581</t>
        </is>
      </c>
      <c r="I50" s="3" t="inlineStr">
        <is>
          <t>/D DG 22 44.864</t>
        </is>
      </c>
    </row>
    <row r="51" ht="18" customHeight="1">
      <c r="A51" s="3" t="inlineStr">
        <is>
          <t>/C DT 7 67.99</t>
        </is>
      </c>
      <c r="I51" s="3" t="inlineStr">
        <is>
          <t>/D DT 19 69.848</t>
        </is>
      </c>
    </row>
    <row r="52" ht="18" customHeight="1">
      <c r="A52" s="3" t="inlineStr">
        <is>
          <t>/C DT 6 37.657</t>
        </is>
      </c>
      <c r="I52" s="3" t="inlineStr">
        <is>
          <t>/D DG 20 21.221</t>
        </is>
      </c>
    </row>
    <row r="53" ht="18" customHeight="1">
      <c r="A53" s="3" t="inlineStr">
        <is>
          <t>/C DG 8 63.901</t>
        </is>
      </c>
    </row>
    <row r="54" ht="18" customHeight="1">
      <c r="A54" s="3" t="inlineStr">
        <is>
          <t>/C DT 9 42.918</t>
        </is>
      </c>
    </row>
    <row r="55" ht="18" customHeight="1">
      <c r="A55" s="3" t="inlineStr">
        <is>
          <t>/C DA 11 65.517</t>
        </is>
      </c>
    </row>
    <row r="56" ht="18" customHeight="1">
      <c r="A56" s="3" t="inlineStr">
        <is>
          <t>/C DT 10 28.882</t>
        </is>
      </c>
    </row>
    <row r="57" ht="18" customHeight="1">
      <c r="A57" s="3" t="inlineStr">
        <is>
          <t>/C DT 12 28.769</t>
        </is>
      </c>
    </row>
    <row r="58" ht="18" customHeight="1">
      <c r="A58" s="3" t="inlineStr">
        <is>
          <t>/C DG 13 18.123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44"/>
  <sheetViews>
    <sheetView workbookViewId="0">
      <selection activeCell="H21" sqref="H21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B.DT6</t>
        </is>
      </c>
      <c r="D2" t="n">
        <v>41.607</v>
      </c>
      <c r="E2" t="n">
        <v>171.1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B.DG7</t>
        </is>
      </c>
      <c r="D3" t="n">
        <v>96.99299999999999</v>
      </c>
      <c r="E3" t="n">
        <v>171.07</v>
      </c>
      <c r="F3">
        <f>D3/E3*100</f>
        <v/>
      </c>
    </row>
    <row r="4">
      <c r="A4" t="inlineStr">
        <is>
          <t>top_strand</t>
        </is>
      </c>
      <c r="B4" t="n">
        <v>3</v>
      </c>
      <c r="C4" t="inlineStr">
        <is>
          <t>B.DT8</t>
        </is>
      </c>
      <c r="D4" t="n">
        <v>88.319</v>
      </c>
      <c r="E4" t="n">
        <v>171.08</v>
      </c>
      <c r="F4">
        <f>D4/E4*100</f>
        <v/>
      </c>
    </row>
    <row r="5">
      <c r="A5" t="inlineStr">
        <is>
          <t>top_strand</t>
        </is>
      </c>
      <c r="B5" t="n">
        <v>4</v>
      </c>
      <c r="C5" t="inlineStr">
        <is>
          <t>B.DA9</t>
        </is>
      </c>
      <c r="D5" t="n">
        <v>49.41</v>
      </c>
      <c r="E5" t="n">
        <v>171.08</v>
      </c>
      <c r="F5">
        <f>D5/E5*100</f>
        <v/>
      </c>
    </row>
    <row r="6" ht="18" customHeight="1">
      <c r="A6" t="inlineStr">
        <is>
          <t>top_strand</t>
        </is>
      </c>
      <c r="B6" t="n">
        <v>5</v>
      </c>
      <c r="C6" t="inlineStr">
        <is>
          <t>B.DA10</t>
        </is>
      </c>
      <c r="D6" t="n">
        <v>2.0882</v>
      </c>
      <c r="E6" t="n">
        <v>171.09</v>
      </c>
      <c r="F6">
        <f>D6/E6*100</f>
        <v/>
      </c>
      <c r="G6" s="3" t="n"/>
    </row>
    <row r="7" ht="18" customHeight="1">
      <c r="A7" t="inlineStr">
        <is>
          <t>top_strand</t>
        </is>
      </c>
      <c r="B7" t="n">
        <v>6</v>
      </c>
      <c r="C7" t="inlineStr">
        <is>
          <t>B.DA11</t>
        </is>
      </c>
      <c r="D7" t="n">
        <v>0</v>
      </c>
      <c r="E7" t="n">
        <v>171.13</v>
      </c>
      <c r="F7">
        <f>D7/E7*100</f>
        <v/>
      </c>
      <c r="G7" s="3" t="n"/>
    </row>
    <row r="8" ht="18" customHeight="1">
      <c r="A8" t="inlineStr">
        <is>
          <t>top_strand</t>
        </is>
      </c>
      <c r="B8" t="n">
        <v>7</v>
      </c>
      <c r="C8" t="inlineStr">
        <is>
          <t>B.DC12</t>
        </is>
      </c>
      <c r="D8" t="n">
        <v>0</v>
      </c>
      <c r="E8" t="n">
        <v>171.01</v>
      </c>
      <c r="F8">
        <f>D8/E8*100</f>
        <v/>
      </c>
      <c r="G8" s="3" t="n"/>
    </row>
    <row r="9" ht="18" customHeight="1">
      <c r="A9" t="inlineStr">
        <is>
          <t>top_strand</t>
        </is>
      </c>
      <c r="B9" t="n">
        <v>8</v>
      </c>
      <c r="C9" t="inlineStr">
        <is>
          <t>B.DA13</t>
        </is>
      </c>
      <c r="D9" t="n">
        <v>0</v>
      </c>
      <c r="E9" t="n">
        <v>171.13</v>
      </c>
      <c r="F9">
        <f>D9/E9*100</f>
        <v/>
      </c>
      <c r="G9" s="3" t="n"/>
    </row>
    <row r="10" ht="18" customHeight="1">
      <c r="A10" t="inlineStr">
        <is>
          <t>top_strand</t>
        </is>
      </c>
      <c r="B10" t="n">
        <v>9</v>
      </c>
      <c r="C10" t="inlineStr">
        <is>
          <t>B.DA14</t>
        </is>
      </c>
      <c r="D10" t="n">
        <v>0</v>
      </c>
      <c r="E10" t="n">
        <v>171.1</v>
      </c>
      <c r="F10">
        <f>D10/E10*100</f>
        <v/>
      </c>
      <c r="G10" s="3" t="n"/>
    </row>
    <row r="11">
      <c r="A11" t="inlineStr">
        <is>
          <t>top_strand</t>
        </is>
      </c>
      <c r="B11" t="n">
        <v>10</v>
      </c>
      <c r="C11" t="inlineStr">
        <is>
          <t>B.DG15</t>
        </is>
      </c>
      <c r="D11" t="n">
        <v>0</v>
      </c>
      <c r="E11" t="n">
        <v>171.12</v>
      </c>
      <c r="F11">
        <f>D11/E11*100</f>
        <v/>
      </c>
    </row>
    <row r="12">
      <c r="A12" t="inlineStr">
        <is>
          <t>bottom_strand</t>
        </is>
      </c>
      <c r="B12" t="n">
        <v>1</v>
      </c>
      <c r="C12" t="inlineStr">
        <is>
          <t>A.DT12</t>
        </is>
      </c>
      <c r="D12" t="n">
        <v>0</v>
      </c>
      <c r="E12" t="n">
        <v>171.1</v>
      </c>
      <c r="F12">
        <f>D12/E12*100</f>
        <v/>
      </c>
    </row>
    <row r="13">
      <c r="A13" t="inlineStr">
        <is>
          <t>bottom_strand</t>
        </is>
      </c>
      <c r="B13" t="n">
        <v>2</v>
      </c>
      <c r="C13" t="inlineStr">
        <is>
          <t>A.DA11</t>
        </is>
      </c>
      <c r="D13" t="n">
        <v>0</v>
      </c>
      <c r="E13" t="n">
        <v>171.13</v>
      </c>
      <c r="F13">
        <f>D13/E13*100</f>
        <v/>
      </c>
    </row>
    <row r="14">
      <c r="A14" t="inlineStr">
        <is>
          <t>bottom_strand</t>
        </is>
      </c>
      <c r="B14" t="n">
        <v>3</v>
      </c>
      <c r="C14" t="inlineStr">
        <is>
          <t>A.DC10</t>
        </is>
      </c>
      <c r="D14" t="n">
        <v>0</v>
      </c>
      <c r="E14" t="n">
        <v>171.13</v>
      </c>
      <c r="F14">
        <f>D14/E14*100</f>
        <v/>
      </c>
    </row>
    <row r="15">
      <c r="A15" t="inlineStr">
        <is>
          <t>bottom_strand</t>
        </is>
      </c>
      <c r="B15" t="n">
        <v>4</v>
      </c>
      <c r="C15" t="inlineStr">
        <is>
          <t>A.DA9</t>
        </is>
      </c>
      <c r="D15" t="n">
        <v>0</v>
      </c>
      <c r="E15" t="n">
        <v>171.13</v>
      </c>
      <c r="F15">
        <f>D15/E15*100</f>
        <v/>
      </c>
    </row>
    <row r="16">
      <c r="A16" t="inlineStr">
        <is>
          <t>bottom_strand</t>
        </is>
      </c>
      <c r="B16" t="n">
        <v>5</v>
      </c>
      <c r="C16" t="inlineStr">
        <is>
          <t>A.DT8</t>
        </is>
      </c>
      <c r="D16" t="n">
        <v>0</v>
      </c>
      <c r="E16" t="n">
        <v>170.94</v>
      </c>
      <c r="F16">
        <f>D16/E16*100</f>
        <v/>
      </c>
    </row>
    <row r="17">
      <c r="A17" t="inlineStr">
        <is>
          <t>bottom_strand</t>
        </is>
      </c>
      <c r="B17" t="n">
        <v>6</v>
      </c>
      <c r="C17" t="inlineStr">
        <is>
          <t>A.DT7</t>
        </is>
      </c>
      <c r="D17" t="n">
        <v>11.685</v>
      </c>
      <c r="E17" t="n">
        <v>171.12</v>
      </c>
      <c r="F17">
        <f>D17/E17*100</f>
        <v/>
      </c>
    </row>
    <row r="18">
      <c r="A18" t="inlineStr">
        <is>
          <t>bottom_strand</t>
        </is>
      </c>
      <c r="B18" t="n">
        <v>7</v>
      </c>
      <c r="C18" t="inlineStr">
        <is>
          <t>A.DT6</t>
        </is>
      </c>
      <c r="D18" t="n">
        <v>92.47499999999999</v>
      </c>
      <c r="E18" t="n">
        <v>171.11</v>
      </c>
      <c r="F18">
        <f>D18/E18*100</f>
        <v/>
      </c>
    </row>
    <row r="19">
      <c r="A19" t="inlineStr">
        <is>
          <t>bottom_strand</t>
        </is>
      </c>
      <c r="B19" t="n">
        <v>8</v>
      </c>
      <c r="C19" t="inlineStr">
        <is>
          <t>A.DG5</t>
        </is>
      </c>
      <c r="D19" t="n">
        <v>117.82</v>
      </c>
      <c r="E19" t="n">
        <v>171</v>
      </c>
      <c r="F19">
        <f>D19/E19*100</f>
        <v/>
      </c>
    </row>
    <row r="20">
      <c r="A20" t="inlineStr">
        <is>
          <t>bottom_strand</t>
        </is>
      </c>
      <c r="B20" t="n">
        <v>9</v>
      </c>
      <c r="C20" t="inlineStr">
        <is>
          <t>A.DT4</t>
        </is>
      </c>
      <c r="D20" t="n">
        <v>105.49</v>
      </c>
      <c r="E20" t="n">
        <v>171.14</v>
      </c>
      <c r="F20">
        <f>D20/E20*100</f>
        <v/>
      </c>
    </row>
    <row r="21">
      <c r="A21" t="inlineStr">
        <is>
          <t>bottom_strand</t>
        </is>
      </c>
      <c r="B21" t="n">
        <v>10</v>
      </c>
      <c r="C21" t="inlineStr">
        <is>
          <t>A.DT3</t>
        </is>
      </c>
      <c r="D21" t="n">
        <v>0</v>
      </c>
      <c r="E21" t="n">
        <v>171.12</v>
      </c>
      <c r="F21">
        <f>D21/E21*100</f>
        <v/>
      </c>
    </row>
    <row r="28" ht="18" customHeight="1">
      <c r="A28" s="3" t="inlineStr">
        <is>
          <t>Buried area between /C and /B:1-16@P,OP1,OP2 = 243.02</t>
        </is>
      </c>
      <c r="I28" s="3" t="inlineStr">
        <is>
          <t>Buried area between /C and /A:1-16@P,OP1,OP2 = 269.57</t>
        </is>
      </c>
    </row>
    <row r="29" ht="18" customHeight="1">
      <c r="A29" s="3" t="inlineStr">
        <is>
          <t>area /C = 5739.6, area /B:1-16@P,OP1,OP2 = 2466.3, area both = 7719.8</t>
        </is>
      </c>
      <c r="I29" s="3" t="inlineStr">
        <is>
          <t>area /C = 5739.6, area /A:1-16@P,OP1,OP2 = 2481.4, area both = 7681.8</t>
        </is>
      </c>
    </row>
    <row r="30" ht="18" customHeight="1">
      <c r="A30" s="3" t="inlineStr">
        <is>
          <t>14 contacting residues</t>
        </is>
      </c>
      <c r="I30" s="3" t="inlineStr">
        <is>
          <t>13 contacting residues</t>
        </is>
      </c>
    </row>
    <row r="31" ht="18" customHeight="1">
      <c r="A31" s="3" t="inlineStr">
        <is>
          <t>/C ASN 214 2.1523</t>
        </is>
      </c>
      <c r="I31" s="3" t="inlineStr">
        <is>
          <t>/C SER 231 10.133</t>
        </is>
      </c>
    </row>
    <row r="32" ht="18" customHeight="1">
      <c r="A32" s="3" t="inlineStr">
        <is>
          <t>/C SER 210 2.2598</t>
        </is>
      </c>
      <c r="I32" s="3" t="inlineStr">
        <is>
          <t>/C GLY 230 15.401</t>
        </is>
      </c>
    </row>
    <row r="33" ht="18" customHeight="1">
      <c r="A33" s="3" t="inlineStr">
        <is>
          <t>/C TYR 164 49.497</t>
        </is>
      </c>
      <c r="I33" s="3" t="inlineStr">
        <is>
          <t>/C SER 212 34.473</t>
        </is>
      </c>
    </row>
    <row r="34" ht="18" customHeight="1">
      <c r="A34" s="3" t="inlineStr">
        <is>
          <t>/C ARG 202 62.683</t>
        </is>
      </c>
      <c r="I34" s="3" t="inlineStr">
        <is>
          <t>/C LYS 229 28.793</t>
        </is>
      </c>
    </row>
    <row r="35" ht="18" customHeight="1">
      <c r="A35" s="3" t="inlineStr">
        <is>
          <t>/C SER 206 9.0163</t>
        </is>
      </c>
      <c r="I35" s="3" t="inlineStr">
        <is>
          <t>/C TRP 233 23.051</t>
        </is>
      </c>
    </row>
    <row r="36" ht="18" customHeight="1">
      <c r="A36" s="3" t="inlineStr">
        <is>
          <t>/C LYS 159 9.937</t>
        </is>
      </c>
      <c r="I36" s="3" t="inlineStr">
        <is>
          <t>/C LYS 219 35.394</t>
        </is>
      </c>
    </row>
    <row r="37" ht="18" customHeight="1">
      <c r="A37" s="3" t="inlineStr">
        <is>
          <t>/C ILE 165 44.471</t>
        </is>
      </c>
      <c r="I37" s="3" t="inlineStr">
        <is>
          <t>/C LEU 182 39.825</t>
        </is>
      </c>
    </row>
    <row r="38" ht="18" customHeight="1">
      <c r="A38" s="3" t="inlineStr">
        <is>
          <t>/C SER 163 24.107</t>
        </is>
      </c>
      <c r="I38" s="3" t="inlineStr">
        <is>
          <t>/C SER 183 15.919</t>
        </is>
      </c>
    </row>
    <row r="39" ht="18" customHeight="1">
      <c r="A39" s="3" t="inlineStr">
        <is>
          <t>/C GLN 201 3.4301</t>
        </is>
      </c>
      <c r="I39" s="3" t="inlineStr">
        <is>
          <t>/C TYR 186 8.5735</t>
        </is>
      </c>
    </row>
    <row r="40" ht="18" customHeight="1">
      <c r="A40" s="3" t="inlineStr">
        <is>
          <t>/B DA 9 49.41</t>
        </is>
      </c>
      <c r="I40" s="3" t="inlineStr">
        <is>
          <t>/A DT 6 92.475</t>
        </is>
      </c>
    </row>
    <row r="41" ht="18" customHeight="1">
      <c r="A41" s="3" t="inlineStr">
        <is>
          <t>/B DT 6 41.607</t>
        </is>
      </c>
      <c r="I41" s="3" t="inlineStr">
        <is>
          <t>/A DG 5 117.82</t>
        </is>
      </c>
    </row>
    <row r="42" ht="18" customHeight="1">
      <c r="A42" s="3" t="inlineStr">
        <is>
          <t>/B DG 7 96.993</t>
        </is>
      </c>
      <c r="I42" s="3" t="inlineStr">
        <is>
          <t>/A DT 4 105.49</t>
        </is>
      </c>
    </row>
    <row r="43" ht="18" customHeight="1">
      <c r="A43" s="3" t="inlineStr">
        <is>
          <t>/B DA 10 2.0882</t>
        </is>
      </c>
      <c r="I43" s="3" t="inlineStr">
        <is>
          <t>/A DT 7 11.685</t>
        </is>
      </c>
    </row>
    <row r="44" ht="18" customHeight="1">
      <c r="A44" s="3" t="inlineStr">
        <is>
          <t>/B DT 8 88.319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11"/>
  <sheetViews>
    <sheetView tabSelected="1" workbookViewId="0">
      <selection activeCell="H12" sqref="H12"/>
    </sheetView>
  </sheetViews>
  <sheetFormatPr baseColWidth="10" defaultRowHeight="16"/>
  <sheetData>
    <row r="1">
      <c r="A1" s="4" t="inlineStr">
        <is>
          <t>Strand</t>
        </is>
      </c>
      <c r="B1" s="4" t="inlineStr">
        <is>
          <t>Position</t>
        </is>
      </c>
      <c r="C1" s="4" t="inlineStr">
        <is>
          <t>Phos on Nuc</t>
        </is>
      </c>
      <c r="D1" s="4" t="inlineStr">
        <is>
          <t>BSA</t>
        </is>
      </c>
      <c r="E1" s="4" t="inlineStr">
        <is>
          <t>SASA</t>
        </is>
      </c>
      <c r="F1" s="4" t="inlineStr">
        <is>
          <t>% buried</t>
        </is>
      </c>
    </row>
    <row r="2">
      <c r="A2" t="inlineStr">
        <is>
          <t>top_strand</t>
        </is>
      </c>
      <c r="B2" t="n">
        <v>1</v>
      </c>
      <c r="C2" t="inlineStr">
        <is>
          <t>C.DC2</t>
        </is>
      </c>
      <c r="D2" t="n">
        <v>97.654</v>
      </c>
      <c r="E2" t="n">
        <v>166.69</v>
      </c>
      <c r="F2">
        <f>D2/E2*100</f>
        <v/>
      </c>
    </row>
    <row r="3">
      <c r="A3" t="inlineStr">
        <is>
          <t>top_strand</t>
        </is>
      </c>
      <c r="B3" t="n">
        <v>2</v>
      </c>
      <c r="C3" t="inlineStr">
        <is>
          <t>C.DC3</t>
        </is>
      </c>
      <c r="D3" t="n">
        <v>87.657</v>
      </c>
      <c r="E3" t="n">
        <v>166.47</v>
      </c>
      <c r="F3">
        <f>D3/E3*100</f>
        <v/>
      </c>
    </row>
    <row r="4">
      <c r="A4" t="inlineStr">
        <is>
          <t>top_strand</t>
        </is>
      </c>
      <c r="B4" t="n">
        <v>3</v>
      </c>
      <c r="C4" t="inlineStr">
        <is>
          <t>C.DA4</t>
        </is>
      </c>
      <c r="D4" t="n">
        <v>105.22</v>
      </c>
      <c r="E4" t="n">
        <v>165.54</v>
      </c>
      <c r="F4">
        <f>D4/E4*100</f>
        <v/>
      </c>
    </row>
    <row r="5">
      <c r="A5" t="inlineStr">
        <is>
          <t>top_strand</t>
        </is>
      </c>
      <c r="B5" t="n">
        <v>4</v>
      </c>
      <c r="C5" t="inlineStr">
        <is>
          <t>C.DG5</t>
        </is>
      </c>
      <c r="D5" t="n">
        <v>119.55</v>
      </c>
      <c r="E5" t="n">
        <v>165.84</v>
      </c>
      <c r="F5">
        <f>D5/E5*100</f>
        <v/>
      </c>
    </row>
    <row r="6" ht="18" customHeight="1">
      <c r="A6" t="inlineStr">
        <is>
          <t>top_strand</t>
        </is>
      </c>
      <c r="B6" t="n">
        <v>5</v>
      </c>
      <c r="C6" t="inlineStr">
        <is>
          <t>C.DC6</t>
        </is>
      </c>
      <c r="D6" t="n">
        <v>77.426</v>
      </c>
      <c r="E6" t="n">
        <v>167.11</v>
      </c>
      <c r="F6">
        <f>D6/E6*100</f>
        <v/>
      </c>
      <c r="G6" s="3" t="n"/>
    </row>
    <row r="7" ht="18" customHeight="1">
      <c r="A7" t="inlineStr">
        <is>
          <t>top_strand</t>
        </is>
      </c>
      <c r="B7" t="n">
        <v>6</v>
      </c>
      <c r="C7" t="inlineStr">
        <is>
          <t>C.DA7</t>
        </is>
      </c>
      <c r="D7" t="n">
        <v>105.18</v>
      </c>
      <c r="E7" t="n">
        <v>165.75</v>
      </c>
      <c r="F7">
        <f>D7/E7*100</f>
        <v/>
      </c>
      <c r="G7" s="3" t="n"/>
    </row>
    <row r="8" ht="18" customHeight="1">
      <c r="A8" t="inlineStr">
        <is>
          <t>top_strand</t>
        </is>
      </c>
      <c r="B8" t="n">
        <v>7</v>
      </c>
      <c r="C8" t="inlineStr">
        <is>
          <t>C.DG8</t>
        </is>
      </c>
      <c r="D8" t="n">
        <v>96.08199999999999</v>
      </c>
      <c r="E8" t="n">
        <v>166</v>
      </c>
      <c r="F8">
        <f>D8/E8*100</f>
        <v/>
      </c>
      <c r="G8" s="3" t="n"/>
    </row>
    <row r="9" ht="18" customHeight="1">
      <c r="A9" t="inlineStr">
        <is>
          <t>top_strand</t>
        </is>
      </c>
      <c r="B9" t="n">
        <v>8</v>
      </c>
      <c r="C9" t="inlineStr">
        <is>
          <t>C.DG9</t>
        </is>
      </c>
      <c r="D9" t="n">
        <v>87.65000000000001</v>
      </c>
      <c r="E9" t="n">
        <v>165.63</v>
      </c>
      <c r="F9">
        <f>D9/E9*100</f>
        <v/>
      </c>
      <c r="G9" s="3" t="n"/>
    </row>
    <row r="10" ht="18" customHeight="1">
      <c r="A10" t="inlineStr">
        <is>
          <t>top_strand</t>
        </is>
      </c>
      <c r="B10" t="n">
        <v>9</v>
      </c>
      <c r="C10" t="inlineStr">
        <is>
          <t>C.DG10</t>
        </is>
      </c>
      <c r="D10" t="n">
        <v>79.494</v>
      </c>
      <c r="E10" t="n">
        <v>166.22</v>
      </c>
      <c r="F10">
        <f>D10/E10*100</f>
        <v/>
      </c>
      <c r="G10" s="3" t="n"/>
    </row>
    <row r="11" ht="18" customHeight="1">
      <c r="A11" t="inlineStr">
        <is>
          <t>top_strand</t>
        </is>
      </c>
      <c r="B11" t="n">
        <v>10</v>
      </c>
      <c r="C11" t="inlineStr">
        <is>
          <t>C.DG11</t>
        </is>
      </c>
      <c r="D11" t="n">
        <v>88.486</v>
      </c>
      <c r="E11" t="n">
        <v>166.71</v>
      </c>
      <c r="F11">
        <f>D11/E11*100</f>
        <v/>
      </c>
      <c r="G11" s="3" t="n"/>
    </row>
    <row r="12" ht="18" customHeight="1">
      <c r="A12" t="inlineStr">
        <is>
          <t>top_strand</t>
        </is>
      </c>
      <c r="B12" t="n">
        <v>11</v>
      </c>
      <c r="C12" t="inlineStr">
        <is>
          <t>C.DG12</t>
        </is>
      </c>
      <c r="D12" t="n">
        <v>85.789</v>
      </c>
      <c r="E12" t="n">
        <v>166.52</v>
      </c>
      <c r="F12">
        <f>D12/E12*100</f>
        <v/>
      </c>
      <c r="G12" s="3" t="n"/>
    </row>
    <row r="13" ht="18" customHeight="1">
      <c r="A13" t="inlineStr">
        <is>
          <t>top_strand</t>
        </is>
      </c>
      <c r="B13" t="n">
        <v>12</v>
      </c>
      <c r="C13" t="inlineStr">
        <is>
          <t>C.DC13</t>
        </is>
      </c>
      <c r="D13" t="n">
        <v>121.61</v>
      </c>
      <c r="E13" t="n">
        <v>165.97</v>
      </c>
      <c r="F13">
        <f>D13/E13*100</f>
        <v/>
      </c>
      <c r="G13" s="3" t="n"/>
    </row>
    <row r="14" ht="18" customHeight="1">
      <c r="A14" t="inlineStr">
        <is>
          <t>top_strand</t>
        </is>
      </c>
      <c r="B14" t="n">
        <v>13</v>
      </c>
      <c r="C14" t="inlineStr">
        <is>
          <t>C.DG14</t>
        </is>
      </c>
      <c r="D14" t="n">
        <v>67.419</v>
      </c>
      <c r="E14" t="n">
        <v>166.24</v>
      </c>
      <c r="F14">
        <f>D14/E14*100</f>
        <v/>
      </c>
      <c r="G14" s="3" t="n"/>
    </row>
    <row r="15" ht="18" customHeight="1">
      <c r="A15" t="inlineStr">
        <is>
          <t>top_strand</t>
        </is>
      </c>
      <c r="B15" t="n">
        <v>14</v>
      </c>
      <c r="C15" t="inlineStr">
        <is>
          <t>C.DC15</t>
        </is>
      </c>
      <c r="D15" t="n">
        <v>34.781</v>
      </c>
      <c r="E15" t="n">
        <v>166.72</v>
      </c>
      <c r="F15">
        <f>D15/E15*100</f>
        <v/>
      </c>
      <c r="G15" s="3" t="n"/>
    </row>
    <row r="16" ht="18" customHeight="1">
      <c r="A16" t="inlineStr">
        <is>
          <t>top_strand</t>
        </is>
      </c>
      <c r="B16" t="n">
        <v>15</v>
      </c>
      <c r="C16" t="inlineStr">
        <is>
          <t>C.DT16</t>
        </is>
      </c>
      <c r="D16" t="n">
        <v>10.893</v>
      </c>
      <c r="E16" t="n">
        <v>166.77</v>
      </c>
      <c r="F16">
        <f>D16/E16*100</f>
        <v/>
      </c>
      <c r="G16" s="3" t="n"/>
    </row>
    <row r="17" ht="18" customHeight="1">
      <c r="A17" t="inlineStr">
        <is>
          <t>bottom_strand</t>
        </is>
      </c>
      <c r="B17" t="n">
        <v>1</v>
      </c>
      <c r="C17" t="inlineStr">
        <is>
          <t>B.DC17</t>
        </is>
      </c>
      <c r="D17" t="n">
        <v>0</v>
      </c>
      <c r="E17" t="n">
        <v>165.89</v>
      </c>
      <c r="F17">
        <f>D17/E17*100</f>
        <v/>
      </c>
      <c r="G17" s="3" t="n"/>
    </row>
    <row r="18" ht="18" customHeight="1">
      <c r="A18" t="inlineStr">
        <is>
          <t>bottom_strand</t>
        </is>
      </c>
      <c r="B18" t="n">
        <v>2</v>
      </c>
      <c r="C18" s="5" t="inlineStr">
        <is>
          <t>B.DG16</t>
        </is>
      </c>
      <c r="D18" t="n">
        <v>0</v>
      </c>
      <c r="E18" t="n">
        <v>166.03</v>
      </c>
      <c r="F18">
        <f>D18/E18*100</f>
        <v/>
      </c>
      <c r="G18" s="3" t="n"/>
    </row>
    <row r="19" ht="18" customHeight="1">
      <c r="A19" t="inlineStr">
        <is>
          <t>bottom_strand</t>
        </is>
      </c>
      <c r="B19" t="n">
        <v>3</v>
      </c>
      <c r="C19" s="5" t="inlineStr">
        <is>
          <t>B.DG15</t>
        </is>
      </c>
      <c r="D19" t="n">
        <v>0</v>
      </c>
      <c r="E19" t="n">
        <v>166.26</v>
      </c>
      <c r="F19">
        <f>D19/E19*100</f>
        <v/>
      </c>
      <c r="G19" s="3" t="n"/>
    </row>
    <row r="20" ht="18" customHeight="1">
      <c r="A20" t="inlineStr">
        <is>
          <t>bottom_strand</t>
        </is>
      </c>
      <c r="B20" t="n">
        <v>4</v>
      </c>
      <c r="C20" s="5" t="inlineStr">
        <is>
          <t>B.DT14</t>
        </is>
      </c>
      <c r="D20" t="n">
        <v>40.179</v>
      </c>
      <c r="E20" t="n">
        <v>166.32</v>
      </c>
      <c r="F20">
        <f>D20/E20*100</f>
        <v/>
      </c>
      <c r="G20" s="3" t="n"/>
    </row>
    <row r="21" ht="18" customHeight="1">
      <c r="A21" t="inlineStr">
        <is>
          <t>bottom_strand</t>
        </is>
      </c>
      <c r="B21" t="n">
        <v>5</v>
      </c>
      <c r="C21" s="5" t="inlineStr">
        <is>
          <t>B.DC13</t>
        </is>
      </c>
      <c r="D21" t="n">
        <v>68.547</v>
      </c>
      <c r="E21" t="n">
        <v>166.15</v>
      </c>
      <c r="F21">
        <f>D21/E21*100</f>
        <v/>
      </c>
      <c r="G21" s="3" t="n"/>
    </row>
    <row r="22" ht="18" customHeight="1">
      <c r="A22" t="inlineStr">
        <is>
          <t>bottom_strand</t>
        </is>
      </c>
      <c r="B22" t="n">
        <v>6</v>
      </c>
      <c r="C22" s="5" t="inlineStr">
        <is>
          <t>B.DG12</t>
        </is>
      </c>
      <c r="D22" t="n">
        <v>32.239</v>
      </c>
      <c r="E22" t="n">
        <v>166.58</v>
      </c>
      <c r="F22">
        <f>D22/E22*100</f>
        <v/>
      </c>
      <c r="G22" s="3" t="n"/>
    </row>
    <row r="23" ht="18" customHeight="1">
      <c r="A23" t="inlineStr">
        <is>
          <t>bottom_strand</t>
        </is>
      </c>
      <c r="B23" t="n">
        <v>7</v>
      </c>
      <c r="C23" s="5" t="inlineStr">
        <is>
          <t>B.DT11</t>
        </is>
      </c>
      <c r="D23" t="n">
        <v>0</v>
      </c>
      <c r="E23" t="n">
        <v>167.14</v>
      </c>
      <c r="F23">
        <f>D23/E23*100</f>
        <v/>
      </c>
      <c r="G23" s="3" t="n"/>
    </row>
    <row r="24" ht="18" customHeight="1">
      <c r="A24" t="inlineStr">
        <is>
          <t>bottom_strand</t>
        </is>
      </c>
      <c r="B24" t="n">
        <v>8</v>
      </c>
      <c r="C24" s="5" t="inlineStr">
        <is>
          <t>B.DC10</t>
        </is>
      </c>
      <c r="D24" t="n">
        <v>33.496</v>
      </c>
      <c r="E24" t="n">
        <v>166.36</v>
      </c>
      <c r="F24">
        <f>D24/E24*100</f>
        <v/>
      </c>
      <c r="G24" s="3" t="n"/>
    </row>
    <row r="25" ht="18" customHeight="1">
      <c r="A25" t="inlineStr">
        <is>
          <t>bottom_strand</t>
        </is>
      </c>
      <c r="B25" t="n">
        <v>9</v>
      </c>
      <c r="C25" s="5" t="inlineStr">
        <is>
          <t>B.DC9</t>
        </is>
      </c>
      <c r="D25" t="n">
        <v>45.759</v>
      </c>
      <c r="E25" t="n">
        <v>166.37</v>
      </c>
      <c r="F25">
        <f>D25/E25*100</f>
        <v/>
      </c>
      <c r="G25" s="3" t="n"/>
    </row>
    <row r="26" ht="18" customHeight="1">
      <c r="A26" t="inlineStr">
        <is>
          <t>bottom_strand</t>
        </is>
      </c>
      <c r="B26" t="n">
        <v>10</v>
      </c>
      <c r="C26" s="5" t="inlineStr">
        <is>
          <t>B.DC8</t>
        </is>
      </c>
      <c r="D26" t="n">
        <v>61.234</v>
      </c>
      <c r="E26" t="n">
        <v>166.44</v>
      </c>
      <c r="F26">
        <f>D26/E26*100</f>
        <v/>
      </c>
      <c r="G26" s="3" t="n"/>
    </row>
    <row r="27" ht="18" customHeight="1">
      <c r="A27" t="inlineStr">
        <is>
          <t>bottom_strand</t>
        </is>
      </c>
      <c r="B27" t="n">
        <v>11</v>
      </c>
      <c r="C27" s="5" t="inlineStr">
        <is>
          <t>B.DC7</t>
        </is>
      </c>
      <c r="D27" t="n">
        <v>44.754</v>
      </c>
      <c r="E27" t="n">
        <v>166.84</v>
      </c>
      <c r="F27">
        <f>D27/E27*100</f>
        <v/>
      </c>
      <c r="G27" s="3" t="n"/>
    </row>
    <row r="28" ht="18" customHeight="1">
      <c r="A28" t="inlineStr">
        <is>
          <t>bottom_strand</t>
        </is>
      </c>
      <c r="B28" t="n">
        <v>12</v>
      </c>
      <c r="C28" s="5" t="inlineStr">
        <is>
          <t>B.DC6</t>
        </is>
      </c>
      <c r="D28" t="n">
        <v>37.429</v>
      </c>
      <c r="E28" t="n">
        <v>166.73</v>
      </c>
      <c r="F28">
        <f>D28/E28*100</f>
        <v/>
      </c>
      <c r="G28" s="3" t="n"/>
    </row>
    <row r="29" ht="18" customHeight="1">
      <c r="A29" t="inlineStr">
        <is>
          <t>bottom_strand</t>
        </is>
      </c>
      <c r="B29" t="n">
        <v>13</v>
      </c>
      <c r="C29" s="5" t="inlineStr">
        <is>
          <t>B.DG5</t>
        </is>
      </c>
      <c r="D29" t="n">
        <v>4.1836</v>
      </c>
      <c r="E29" t="n">
        <v>166.55</v>
      </c>
      <c r="F29">
        <f>D29/E29*100</f>
        <v/>
      </c>
      <c r="G29" s="3" t="n"/>
    </row>
    <row r="30" ht="18" customHeight="1">
      <c r="A30" t="inlineStr">
        <is>
          <t>bottom_strand</t>
        </is>
      </c>
      <c r="B30" t="n">
        <v>14</v>
      </c>
      <c r="C30" s="5" t="inlineStr">
        <is>
          <t>B.DC4</t>
        </is>
      </c>
      <c r="D30" t="n">
        <v>8.071899999999999</v>
      </c>
      <c r="E30" t="n">
        <v>166.54</v>
      </c>
      <c r="F30">
        <f>D30/E30*100</f>
        <v/>
      </c>
      <c r="G30" s="3" t="n"/>
    </row>
    <row r="31" ht="18" customHeight="1">
      <c r="A31" t="inlineStr">
        <is>
          <t>bottom_strand</t>
        </is>
      </c>
      <c r="B31" t="n">
        <v>15</v>
      </c>
      <c r="C31" s="5" t="inlineStr">
        <is>
          <t>B.DG3</t>
        </is>
      </c>
      <c r="D31" t="n">
        <v>50.664</v>
      </c>
      <c r="E31" t="n">
        <v>166.49</v>
      </c>
      <c r="F31">
        <f>D31/E31*100</f>
        <v/>
      </c>
      <c r="G31" s="3" t="n"/>
    </row>
    <row r="32" ht="18" customHeight="1">
      <c r="G32" s="3" t="n"/>
    </row>
    <row r="38" ht="18" customHeight="1">
      <c r="A38" s="3" t="inlineStr">
        <is>
          <t>Buried area between /A and /C:1-17@P,OP1,OP2 = 1023.7</t>
        </is>
      </c>
      <c r="I38" s="3" t="inlineStr">
        <is>
          <t>Buried area between /A and /B:1-17@P,OP1,OP2 = 445.81</t>
        </is>
      </c>
    </row>
    <row r="39" ht="18" customHeight="1">
      <c r="A39" s="3" t="inlineStr">
        <is>
          <t>area /A = 11227, area /C:1-17@P,OP1,OP2 = 2649.7, area both = 11829</t>
        </is>
      </c>
      <c r="I39" s="3" t="inlineStr">
        <is>
          <t>area /A = 11227, area /B:1-17@P,OP1,OP2 = 2622.1, area both = 12957</t>
        </is>
      </c>
    </row>
    <row r="40" ht="18" customHeight="1">
      <c r="A40" s="3" t="inlineStr">
        <is>
          <t>71 contacting residues</t>
        </is>
      </c>
      <c r="I40" s="3" t="inlineStr">
        <is>
          <t>30 contacting residues</t>
        </is>
      </c>
    </row>
    <row r="41" ht="18" customHeight="1">
      <c r="A41" s="3" t="inlineStr">
        <is>
          <t>/A ARG 339 1.0305</t>
        </is>
      </c>
      <c r="I41" s="3" t="inlineStr">
        <is>
          <t>/A SER 450 14.667</t>
        </is>
      </c>
    </row>
    <row r="42" ht="18" customHeight="1">
      <c r="A42" s="3" t="inlineStr">
        <is>
          <t>/A HIS 340 13.714</t>
        </is>
      </c>
      <c r="I42" s="3" t="inlineStr">
        <is>
          <t>/A LYS 449 15.827</t>
        </is>
      </c>
    </row>
    <row r="43" ht="18" customHeight="1">
      <c r="A43" s="3" t="inlineStr">
        <is>
          <t>/A MET 329 20.987</t>
        </is>
      </c>
      <c r="I43" s="3" t="inlineStr">
        <is>
          <t>/A VAL 454 4.8265</t>
        </is>
      </c>
    </row>
    <row r="44" ht="18" customHeight="1">
      <c r="A44" s="3" t="inlineStr">
        <is>
          <t>/A ALA 330 1.6377</t>
        </is>
      </c>
      <c r="I44" s="3" t="inlineStr">
        <is>
          <t>/A SER 419 25.95</t>
        </is>
      </c>
    </row>
    <row r="45" ht="18" customHeight="1">
      <c r="A45" s="3" t="inlineStr">
        <is>
          <t>/A PHE 331 16.49</t>
        </is>
      </c>
      <c r="I45" s="3" t="inlineStr">
        <is>
          <t>/A LYS 395 51.802</t>
        </is>
      </c>
    </row>
    <row r="46" ht="18" customHeight="1">
      <c r="A46" s="3" t="inlineStr">
        <is>
          <t>/A VAL 332 3.489</t>
        </is>
      </c>
      <c r="I46" s="3" t="inlineStr">
        <is>
          <t>/A VAL 363 21.395</t>
        </is>
      </c>
    </row>
    <row r="47" ht="18" customHeight="1">
      <c r="A47" s="3" t="inlineStr">
        <is>
          <t>/A PRO 317 23.253</t>
        </is>
      </c>
      <c r="I47" s="3" t="inlineStr">
        <is>
          <t>/A LYS 367 37.006</t>
        </is>
      </c>
    </row>
    <row r="48" ht="18" customHeight="1">
      <c r="A48" s="3" t="inlineStr">
        <is>
          <t>/A GLU 336 4.8989</t>
        </is>
      </c>
      <c r="I48" s="3" t="inlineStr">
        <is>
          <t>/A TYR 392 18.441</t>
        </is>
      </c>
    </row>
    <row r="49" ht="18" customHeight="1">
      <c r="A49" s="3" t="inlineStr">
        <is>
          <t>/A VAL 445 4.4886</t>
        </is>
      </c>
      <c r="I49" s="3" t="inlineStr">
        <is>
          <t>/A THR 391 18.156</t>
        </is>
      </c>
    </row>
    <row r="50" ht="18" customHeight="1">
      <c r="A50" s="3" t="inlineStr">
        <is>
          <t>/A ILE 446 8.5703</t>
        </is>
      </c>
      <c r="I50" s="3" t="inlineStr">
        <is>
          <t>/A PHE 351 35.015</t>
        </is>
      </c>
    </row>
    <row r="51" ht="18" customHeight="1">
      <c r="A51" s="3" t="inlineStr">
        <is>
          <t>/A ARG 448 31.465</t>
        </is>
      </c>
      <c r="I51" s="3" t="inlineStr">
        <is>
          <t>/A TYR 407 26.977</t>
        </is>
      </c>
    </row>
    <row r="52" ht="18" customHeight="1">
      <c r="A52" s="3" t="inlineStr">
        <is>
          <t>/A ALA 447 11.384</t>
        </is>
      </c>
      <c r="I52" s="3" t="inlineStr">
        <is>
          <t>/A ARG 457 29.398</t>
        </is>
      </c>
    </row>
    <row r="53" ht="18" customHeight="1">
      <c r="A53" s="3" t="inlineStr">
        <is>
          <t>/A PHE 416 17.617</t>
        </is>
      </c>
      <c r="I53" s="3" t="inlineStr">
        <is>
          <t>/A HOH 646 1.7736</t>
        </is>
      </c>
    </row>
    <row r="54" ht="18" customHeight="1">
      <c r="A54" s="3" t="inlineStr">
        <is>
          <t>/A ARG 415 1.0219</t>
        </is>
      </c>
      <c r="I54" s="3" t="inlineStr">
        <is>
          <t>/A HOH 661 10.39</t>
        </is>
      </c>
    </row>
    <row r="55" ht="18" customHeight="1">
      <c r="A55" s="3" t="inlineStr">
        <is>
          <t>/A THR 421 3.7208</t>
        </is>
      </c>
      <c r="I55" s="3" t="inlineStr">
        <is>
          <t>/A HOH 660 21.106</t>
        </is>
      </c>
    </row>
    <row r="56" ht="18" customHeight="1">
      <c r="A56" s="3" t="inlineStr">
        <is>
          <t>/A GLN 418 7.4533</t>
        </is>
      </c>
      <c r="I56" s="3" t="inlineStr">
        <is>
          <t>/A HOH 674 1.0848</t>
        </is>
      </c>
    </row>
    <row r="57" ht="18" customHeight="1">
      <c r="A57" s="3" t="inlineStr">
        <is>
          <t>/A THR 417 15.836</t>
        </is>
      </c>
      <c r="I57" s="3" t="inlineStr">
        <is>
          <t>/A HOH 675 16.338</t>
        </is>
      </c>
    </row>
    <row r="58" ht="18" customHeight="1">
      <c r="A58" s="3" t="inlineStr">
        <is>
          <t>/A ALA 414 2.7288</t>
        </is>
      </c>
      <c r="I58" s="3" t="inlineStr">
        <is>
          <t>/A LYS 423 63.535</t>
        </is>
      </c>
    </row>
    <row r="59" ht="18" customHeight="1">
      <c r="A59" s="3" t="inlineStr">
        <is>
          <t>/A LYS 365 4.5131</t>
        </is>
      </c>
      <c r="I59" s="3" t="inlineStr">
        <is>
          <t>/B DC 6 37.429</t>
        </is>
      </c>
    </row>
    <row r="60" ht="18" customHeight="1">
      <c r="A60" s="3" t="inlineStr">
        <is>
          <t>/A TYR 386 32.718</t>
        </is>
      </c>
      <c r="I60" s="3" t="inlineStr">
        <is>
          <t>/B DC 7 44.754</t>
        </is>
      </c>
    </row>
    <row r="61" ht="18" customHeight="1">
      <c r="A61" s="3" t="inlineStr">
        <is>
          <t>/A LYS 349 2.4773</t>
        </is>
      </c>
      <c r="I61" s="3" t="inlineStr">
        <is>
          <t>/B DC 10 33.496</t>
        </is>
      </c>
    </row>
    <row r="62" ht="18" customHeight="1">
      <c r="A62" s="3" t="inlineStr">
        <is>
          <t>/A LYS 393 4.3301</t>
        </is>
      </c>
      <c r="I62" s="3" t="inlineStr">
        <is>
          <t>/B DC 4 8.0719</t>
        </is>
      </c>
    </row>
    <row r="63" ht="18" customHeight="1">
      <c r="A63" s="3" t="inlineStr">
        <is>
          <t>/A ARG 389 25.011</t>
        </is>
      </c>
      <c r="I63" s="3" t="inlineStr">
        <is>
          <t>/B DG 5 4.1836</t>
        </is>
      </c>
    </row>
    <row r="64" ht="18" customHeight="1">
      <c r="A64" s="3" t="inlineStr">
        <is>
          <t>/A ARG 399 1.2609</t>
        </is>
      </c>
      <c r="I64" s="3" t="inlineStr">
        <is>
          <t>/B DA 2 50.005</t>
        </is>
      </c>
    </row>
    <row r="65" ht="18" customHeight="1">
      <c r="A65" s="3" t="inlineStr">
        <is>
          <t>/A TYR 358 33.754</t>
        </is>
      </c>
      <c r="I65" s="3" t="inlineStr">
        <is>
          <t>/B DC 9 45.759</t>
        </is>
      </c>
    </row>
    <row r="66" ht="18" customHeight="1">
      <c r="A66" s="3" t="inlineStr">
        <is>
          <t>/A THR 400 41.689</t>
        </is>
      </c>
      <c r="I66" s="3" t="inlineStr">
        <is>
          <t>/B DG 12 32.239</t>
        </is>
      </c>
    </row>
    <row r="67" ht="18" customHeight="1">
      <c r="A67" s="3" t="inlineStr">
        <is>
          <t>/A HIS 397 23.422</t>
        </is>
      </c>
      <c r="I67" s="3" t="inlineStr">
        <is>
          <t>/B DT 14 40.179</t>
        </is>
      </c>
    </row>
    <row r="68" ht="18" customHeight="1">
      <c r="A68" s="3" t="inlineStr">
        <is>
          <t>/A ARG 377 17.662</t>
        </is>
      </c>
      <c r="I68" s="3" t="inlineStr">
        <is>
          <t>/B DG 3 50.664</t>
        </is>
      </c>
    </row>
    <row r="69" ht="18" customHeight="1">
      <c r="A69" s="3" t="inlineStr">
        <is>
          <t>/A ARG 368 4.0685</t>
        </is>
      </c>
      <c r="I69" s="3" t="inlineStr">
        <is>
          <t>/B DC 13 68.547</t>
        </is>
      </c>
    </row>
    <row r="70" ht="18" customHeight="1">
      <c r="A70" s="3" t="inlineStr">
        <is>
          <t>/A HIS 369 23.526</t>
        </is>
      </c>
      <c r="I70" s="3" t="inlineStr">
        <is>
          <t>/B DC 8 61.234</t>
        </is>
      </c>
    </row>
    <row r="71" ht="18" customHeight="1">
      <c r="A71" s="3" t="inlineStr">
        <is>
          <t>/A SER 372 33.128</t>
        </is>
      </c>
    </row>
    <row r="72" ht="18" customHeight="1">
      <c r="A72" s="3" t="inlineStr">
        <is>
          <t>/A ARG 396 14.246</t>
        </is>
      </c>
    </row>
    <row r="73" ht="18" customHeight="1">
      <c r="A73" s="3" t="inlineStr">
        <is>
          <t>/A TYR 343 38.009</t>
        </is>
      </c>
    </row>
    <row r="74" ht="18" customHeight="1">
      <c r="A74" s="3" t="inlineStr">
        <is>
          <t>/A LYS 344 38.976</t>
        </is>
      </c>
    </row>
    <row r="75" ht="18" customHeight="1">
      <c r="A75" s="3" t="inlineStr">
        <is>
          <t>/A LYS 405 15.443</t>
        </is>
      </c>
    </row>
    <row r="76" ht="18" customHeight="1">
      <c r="A76" s="3" t="inlineStr">
        <is>
          <t>/A HOH 617 15.442</t>
        </is>
      </c>
    </row>
    <row r="77" ht="18" customHeight="1">
      <c r="A77" s="3" t="inlineStr">
        <is>
          <t>/A HOH 619 7.2574</t>
        </is>
      </c>
    </row>
    <row r="78" ht="18" customHeight="1">
      <c r="A78" s="3" t="inlineStr">
        <is>
          <t>/A HOH 632 7.3544</t>
        </is>
      </c>
    </row>
    <row r="79" ht="18" customHeight="1">
      <c r="A79" s="3" t="inlineStr">
        <is>
          <t>/A HOH 609 5.2289</t>
        </is>
      </c>
    </row>
    <row r="80" ht="18" customHeight="1">
      <c r="A80" s="3" t="inlineStr">
        <is>
          <t>/A HOH 605 14.3</t>
        </is>
      </c>
    </row>
    <row r="81" ht="18" customHeight="1">
      <c r="A81" s="3" t="inlineStr">
        <is>
          <t>/A HOH 606 5.0779</t>
        </is>
      </c>
    </row>
    <row r="82" ht="18" customHeight="1">
      <c r="A82" s="3" t="inlineStr">
        <is>
          <t>/A HOH 636 19.495</t>
        </is>
      </c>
    </row>
    <row r="83" ht="18" customHeight="1">
      <c r="A83" s="3" t="inlineStr">
        <is>
          <t>/A HOH 616 14.904</t>
        </is>
      </c>
    </row>
    <row r="84" ht="18" customHeight="1">
      <c r="A84" s="3" t="inlineStr">
        <is>
          <t>/A HOH 615 10.239</t>
        </is>
      </c>
    </row>
    <row r="85" ht="18" customHeight="1">
      <c r="A85" s="3" t="inlineStr">
        <is>
          <t>/A HOH 614 7.1639</t>
        </is>
      </c>
    </row>
    <row r="86" ht="18" customHeight="1">
      <c r="A86" s="3" t="inlineStr">
        <is>
          <t>/A HOH 639 4.5734</t>
        </is>
      </c>
    </row>
    <row r="87" ht="18" customHeight="1">
      <c r="A87" s="3" t="inlineStr">
        <is>
          <t>/A HOH 630 11.05</t>
        </is>
      </c>
    </row>
    <row r="88" ht="18" customHeight="1">
      <c r="A88" s="3" t="inlineStr">
        <is>
          <t>/A HOH 665 1.2464</t>
        </is>
      </c>
    </row>
    <row r="89" ht="18" customHeight="1">
      <c r="A89" s="3" t="inlineStr">
        <is>
          <t>/A HOH 651 7.4087</t>
        </is>
      </c>
    </row>
    <row r="90" ht="18" customHeight="1">
      <c r="A90" s="3" t="inlineStr">
        <is>
          <t>/A HOH 659 13.313</t>
        </is>
      </c>
    </row>
    <row r="91" ht="18" customHeight="1">
      <c r="A91" s="3" t="inlineStr">
        <is>
          <t>/A HOH 667 10.996</t>
        </is>
      </c>
    </row>
    <row r="92" ht="18" customHeight="1">
      <c r="A92" s="3" t="inlineStr">
        <is>
          <t>/A HOH 642 10.451</t>
        </is>
      </c>
    </row>
    <row r="93" ht="18" customHeight="1">
      <c r="A93" s="3" t="inlineStr">
        <is>
          <t>/A LYS 436 8.7483</t>
        </is>
      </c>
    </row>
    <row r="94" ht="18" customHeight="1">
      <c r="A94" s="3" t="inlineStr">
        <is>
          <t>/A LYS 429 42.346</t>
        </is>
      </c>
    </row>
    <row r="95" ht="18" customHeight="1">
      <c r="A95" s="3" t="inlineStr">
        <is>
          <t>/A GLN 428 1.6933</t>
        </is>
      </c>
    </row>
    <row r="96" ht="18" customHeight="1">
      <c r="A96" s="3" t="inlineStr">
        <is>
          <t>/A HIS 425 17.662</t>
        </is>
      </c>
    </row>
    <row r="97" ht="18" customHeight="1">
      <c r="A97" s="3" t="inlineStr">
        <is>
          <t>/C DG 10 79.494</t>
        </is>
      </c>
    </row>
    <row r="98" ht="18" customHeight="1">
      <c r="A98" s="3" t="inlineStr">
        <is>
          <t>/C DA 4 105.22</t>
        </is>
      </c>
    </row>
    <row r="99" ht="18" customHeight="1">
      <c r="A99" s="3" t="inlineStr">
        <is>
          <t>/C DC 2 97.654</t>
        </is>
      </c>
    </row>
    <row r="100" ht="18" customHeight="1">
      <c r="A100" s="3" t="inlineStr">
        <is>
          <t>/C DC 6 77.426</t>
        </is>
      </c>
    </row>
    <row r="101" ht="18" customHeight="1">
      <c r="A101" s="3" t="inlineStr">
        <is>
          <t>/C DG 9 87.65</t>
        </is>
      </c>
    </row>
    <row r="102" ht="18" customHeight="1">
      <c r="A102" s="3" t="inlineStr">
        <is>
          <t>/C DT 16 10.893</t>
        </is>
      </c>
    </row>
    <row r="103" ht="18" customHeight="1">
      <c r="A103" s="3" t="inlineStr">
        <is>
          <t>/C DC 3 87.657</t>
        </is>
      </c>
    </row>
    <row r="104" ht="18" customHeight="1">
      <c r="A104" s="3" t="inlineStr">
        <is>
          <t>/C DG 14 67.419</t>
        </is>
      </c>
    </row>
    <row r="105" ht="18" customHeight="1">
      <c r="A105" s="3" t="inlineStr">
        <is>
          <t>/C DA 7 105.18</t>
        </is>
      </c>
    </row>
    <row r="106" ht="18" customHeight="1">
      <c r="A106" s="3" t="inlineStr">
        <is>
          <t>/C DC 15 34.781</t>
        </is>
      </c>
    </row>
    <row r="107" ht="18" customHeight="1">
      <c r="A107" s="3" t="inlineStr">
        <is>
          <t>/C DG 12 85.789</t>
        </is>
      </c>
    </row>
    <row r="108" ht="18" customHeight="1">
      <c r="A108" s="3" t="inlineStr">
        <is>
          <t>/C DG 11 88.486</t>
        </is>
      </c>
    </row>
    <row r="109" ht="18" customHeight="1">
      <c r="A109" s="3" t="inlineStr">
        <is>
          <t>/C DC 13 121.61</t>
        </is>
      </c>
    </row>
    <row r="110" ht="18" customHeight="1">
      <c r="A110" s="3" t="inlineStr">
        <is>
          <t>/C DG 5 119.55</t>
        </is>
      </c>
    </row>
    <row r="111" ht="18" customHeight="1">
      <c r="A111" s="3" t="inlineStr">
        <is>
          <t>/C DG 8 96.082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Minyi Yao</dc:creator>
  <dcterms:created xsi:type="dcterms:W3CDTF">2026-02-23T13:34:15Z</dcterms:created>
  <dcterms:modified xsi:type="dcterms:W3CDTF">2026-03-03T23:59:48Z</dcterms:modified>
  <cp:lastModifiedBy>Minyi Yao</cp:lastModifiedBy>
</cp:coreProperties>
</file>